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dff0c182f148efc/12drie-projecten/HOORN/201011 - Raamovereenkomst Asfalt 2020-2024 (H-252)/6.  OT - Ontwerp en Tekening/Bijlagen/"/>
    </mc:Choice>
  </mc:AlternateContent>
  <xr:revisionPtr revIDLastSave="7" documentId="11_6C4DA72D63AD7E5C81DF1FB685F4000E3D0997F2" xr6:coauthVersionLast="45" xr6:coauthVersionMax="45" xr10:uidLastSave="{C7703FFD-6D8A-4F31-8E07-BBCC230C8F55}"/>
  <bookViews>
    <workbookView xWindow="-120" yWindow="-120" windowWidth="38640" windowHeight="21240" xr2:uid="{00000000-000D-0000-FFFF-FFFF00000000}"/>
  </bookViews>
  <sheets>
    <sheet name="Blad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5" i="1" l="1"/>
  <c r="I105" i="1"/>
  <c r="H105" i="1"/>
  <c r="B105" i="1"/>
  <c r="J86" i="1"/>
  <c r="I86" i="1"/>
  <c r="H86" i="1"/>
  <c r="B86" i="1"/>
  <c r="J50" i="1"/>
  <c r="I50" i="1"/>
  <c r="H50" i="1"/>
  <c r="B50" i="1"/>
</calcChain>
</file>

<file path=xl/sharedStrings.xml><?xml version="1.0" encoding="utf-8"?>
<sst xmlns="http://schemas.openxmlformats.org/spreadsheetml/2006/main" count="727" uniqueCount="63">
  <si>
    <t>Nr</t>
  </si>
  <si>
    <t>Cat</t>
  </si>
  <si>
    <t>Opm.</t>
  </si>
  <si>
    <t>Kolom1</t>
  </si>
  <si>
    <t>Kolom2</t>
  </si>
  <si>
    <t>Kolom3</t>
  </si>
  <si>
    <t>Kolom4</t>
  </si>
  <si>
    <t>m1</t>
  </si>
  <si>
    <t>m2</t>
  </si>
  <si>
    <t>st</t>
  </si>
  <si>
    <t>Straatnaam</t>
  </si>
  <si>
    <t>Kolom5</t>
  </si>
  <si>
    <t>ASFALT</t>
  </si>
  <si>
    <t>PL. herstel bezweken plek</t>
  </si>
  <si>
    <t>Plein</t>
  </si>
  <si>
    <t>Vlakheid, klein onderhoud</t>
  </si>
  <si>
    <t>-</t>
  </si>
  <si>
    <t>Astronautenweg</t>
  </si>
  <si>
    <t>WIJK13</t>
  </si>
  <si>
    <t>PL. herstel randschade</t>
  </si>
  <si>
    <t>Rijbaan</t>
  </si>
  <si>
    <t>Kantstrook, randschade</t>
  </si>
  <si>
    <t>de Molengang</t>
  </si>
  <si>
    <t>De Weel</t>
  </si>
  <si>
    <t>Fietspad</t>
  </si>
  <si>
    <t>Vlakheid, oneff. aansluiting kolk</t>
  </si>
  <si>
    <t>PL. ernstige  scheurvorming herstellen</t>
  </si>
  <si>
    <t>Samenhang,Scheurvorming</t>
  </si>
  <si>
    <t>PL. craquele herstellen</t>
  </si>
  <si>
    <t>Voetpad</t>
  </si>
  <si>
    <t>Let op, bereikbaarheid machines beperkt</t>
  </si>
  <si>
    <t>Houtzaagmolen</t>
  </si>
  <si>
    <t>Jupiterhof</t>
  </si>
  <si>
    <t>Middelweg</t>
  </si>
  <si>
    <t>Orionstraat</t>
  </si>
  <si>
    <t>Vlakheid, oneff. boomwortelschade</t>
  </si>
  <si>
    <t>Poldermolen</t>
  </si>
  <si>
    <t>Siriusstraat</t>
  </si>
  <si>
    <t>Steenbokstraat</t>
  </si>
  <si>
    <t>Sterrenweg</t>
  </si>
  <si>
    <t>Weidemolen</t>
  </si>
  <si>
    <t>Wijkpark Grote Waal</t>
  </si>
  <si>
    <t>Samenhang,dwarsscheuren</t>
  </si>
  <si>
    <t>Zuiderkruisstraat</t>
  </si>
  <si>
    <t>Totaal</t>
  </si>
  <si>
    <t>Gaten vullen</t>
  </si>
  <si>
    <t>Overige, gaten</t>
  </si>
  <si>
    <t>Lambert Meliszweg</t>
  </si>
  <si>
    <t xml:space="preserve">Voetpad                </t>
  </si>
  <si>
    <t>PL. herstel klinkersleuf/postzegel</t>
  </si>
  <si>
    <t>PL. herstel BWS in asfalt</t>
  </si>
  <si>
    <t>De Wieken</t>
  </si>
  <si>
    <t>Totaal frezen/inlagen</t>
  </si>
  <si>
    <t>Totaal gaten vullen</t>
  </si>
  <si>
    <t>Geen klein onderhoud, al in rioolrenovatie Molenbuurt</t>
  </si>
  <si>
    <t>Gaten vullen-----&gt; wordt frezen/inlagen vanaf 0,5 m2</t>
  </si>
  <si>
    <t>Algemeen-----&gt; wordt vlakfrezen evt. frezen/inlagen</t>
  </si>
  <si>
    <t>Verwerkte hoeveelheden aannemer</t>
  </si>
  <si>
    <t xml:space="preserve"> </t>
  </si>
  <si>
    <t>Verwerkte hoeveelheden aannemer, week ??</t>
  </si>
  <si>
    <t>Grote Waal wijk 13</t>
  </si>
  <si>
    <t>Frezen-Inlagen                voorbeeld</t>
  </si>
  <si>
    <t>Klein onderhoud asfalt, wijk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</si>
</sst>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8"/>
      <name val="Verdana"/>
      <family val="2"/>
    </font>
    <font>
      <sz val="10"/>
      <color indexed="8"/>
      <name val="Verdana"/>
      <family val="2"/>
    </font>
    <font>
      <b/>
      <sz val="10"/>
      <color indexed="9"/>
      <name val="Verdana"/>
      <family val="2"/>
    </font>
    <font>
      <b/>
      <sz val="10"/>
      <color indexed="54"/>
      <name val="Verdana"/>
      <family val="2"/>
    </font>
    <font>
      <b/>
      <sz val="10"/>
      <name val="MS Sans Serif"/>
      <family val="2"/>
    </font>
    <font>
      <sz val="10"/>
      <color indexed="8"/>
      <name val="Arial"/>
      <family val="2"/>
    </font>
    <font>
      <b/>
      <sz val="10"/>
      <color indexed="8"/>
      <name val="Verdana"/>
      <family val="2"/>
    </font>
    <font>
      <b/>
      <sz val="10"/>
      <color indexed="8"/>
      <name val="Arial"/>
      <family val="2"/>
    </font>
    <font>
      <sz val="10"/>
      <color indexed="9"/>
      <name val="Verdana"/>
      <family val="2"/>
    </font>
    <font>
      <b/>
      <sz val="10"/>
      <color theme="0"/>
      <name val="MS Sans Serif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Border="1" applyAlignment="1"/>
    <xf numFmtId="0" fontId="0" fillId="0" borderId="0" xfId="0" applyBorder="1" applyAlignment="1"/>
    <xf numFmtId="0" fontId="5" fillId="0" borderId="0" xfId="0" applyFont="1" applyBorder="1" applyAlignment="1"/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0" fontId="2" fillId="0" borderId="4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7" fillId="0" borderId="4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4" xfId="0" applyNumberFormat="1" applyFont="1" applyFill="1" applyBorder="1" applyAlignment="1">
      <alignment horizontal="center"/>
    </xf>
    <xf numFmtId="0" fontId="3" fillId="0" borderId="4" xfId="0" applyNumberFormat="1" applyFont="1" applyFill="1" applyBorder="1" applyAlignment="1"/>
    <xf numFmtId="0" fontId="9" fillId="0" borderId="4" xfId="0" applyFont="1" applyFill="1" applyBorder="1" applyAlignment="1"/>
    <xf numFmtId="0" fontId="3" fillId="0" borderId="4" xfId="0" applyFont="1" applyFill="1" applyBorder="1" applyAlignment="1">
      <alignment horizontal="center"/>
    </xf>
    <xf numFmtId="0" fontId="3" fillId="0" borderId="4" xfId="0" quotePrefix="1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7" fillId="0" borderId="0" xfId="0" applyFont="1" applyBorder="1" applyAlignment="1"/>
    <xf numFmtId="0" fontId="3" fillId="2" borderId="4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/>
    <xf numFmtId="0" fontId="4" fillId="2" borderId="2" xfId="0" applyNumberFormat="1" applyFont="1" applyFill="1" applyBorder="1" applyAlignment="1"/>
    <xf numFmtId="0" fontId="4" fillId="2" borderId="3" xfId="0" applyNumberFormat="1" applyFont="1" applyFill="1" applyBorder="1" applyAlignment="1"/>
    <xf numFmtId="0" fontId="3" fillId="2" borderId="4" xfId="0" applyFont="1" applyFill="1" applyBorder="1" applyAlignment="1">
      <alignment horizontal="center"/>
    </xf>
    <xf numFmtId="0" fontId="3" fillId="2" borderId="4" xfId="0" quotePrefix="1" applyNumberFormat="1" applyFont="1" applyFill="1" applyBorder="1" applyAlignment="1">
      <alignment horizontal="center"/>
    </xf>
    <xf numFmtId="0" fontId="3" fillId="2" borderId="4" xfId="0" applyNumberFormat="1" applyFont="1" applyFill="1" applyBorder="1" applyAlignment="1"/>
    <xf numFmtId="0" fontId="3" fillId="3" borderId="4" xfId="0" applyNumberFormat="1" applyFont="1" applyFill="1" applyBorder="1" applyAlignment="1">
      <alignment horizontal="center"/>
    </xf>
    <xf numFmtId="0" fontId="3" fillId="3" borderId="1" xfId="0" applyNumberFormat="1" applyFont="1" applyFill="1" applyBorder="1" applyAlignment="1"/>
    <xf numFmtId="0" fontId="4" fillId="3" borderId="2" xfId="0" applyNumberFormat="1" applyFont="1" applyFill="1" applyBorder="1" applyAlignment="1"/>
    <xf numFmtId="0" fontId="4" fillId="3" borderId="3" xfId="0" applyNumberFormat="1" applyFont="1" applyFill="1" applyBorder="1" applyAlignment="1"/>
    <xf numFmtId="0" fontId="3" fillId="3" borderId="4" xfId="0" applyFont="1" applyFill="1" applyBorder="1" applyAlignment="1">
      <alignment horizontal="center"/>
    </xf>
    <xf numFmtId="0" fontId="3" fillId="3" borderId="4" xfId="0" quotePrefix="1" applyNumberFormat="1" applyFont="1" applyFill="1" applyBorder="1" applyAlignment="1">
      <alignment horizontal="center"/>
    </xf>
    <xf numFmtId="0" fontId="3" fillId="3" borderId="4" xfId="0" applyNumberFormat="1" applyFont="1" applyFill="1" applyBorder="1" applyAlignment="1"/>
    <xf numFmtId="0" fontId="2" fillId="4" borderId="4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left"/>
    </xf>
    <xf numFmtId="0" fontId="2" fillId="4" borderId="4" xfId="0" applyNumberFormat="1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8" fillId="0" borderId="6" xfId="0" applyNumberFormat="1" applyFont="1" applyFill="1" applyBorder="1" applyAlignment="1" applyProtection="1">
      <alignment wrapText="1"/>
    </xf>
    <xf numFmtId="0" fontId="0" fillId="0" borderId="7" xfId="0" applyBorder="1" applyAlignment="1"/>
    <xf numFmtId="0" fontId="6" fillId="0" borderId="7" xfId="0" applyFont="1" applyBorder="1" applyAlignment="1"/>
    <xf numFmtId="0" fontId="0" fillId="0" borderId="7" xfId="0" applyFont="1" applyFill="1" applyBorder="1" applyAlignment="1"/>
    <xf numFmtId="0" fontId="0" fillId="0" borderId="8" xfId="0" applyBorder="1" applyAlignment="1"/>
    <xf numFmtId="0" fontId="0" fillId="0" borderId="9" xfId="0" applyBorder="1" applyAlignment="1"/>
    <xf numFmtId="0" fontId="10" fillId="3" borderId="5" xfId="0" applyFont="1" applyFill="1" applyBorder="1" applyAlignment="1"/>
    <xf numFmtId="0" fontId="10" fillId="5" borderId="5" xfId="0" applyFont="1" applyFill="1" applyBorder="1" applyAlignment="1"/>
    <xf numFmtId="0" fontId="11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Standaard" xfId="0" builtinId="0"/>
  </cellStyles>
  <dxfs count="2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ijst1_2" displayName="Lijst1_2" ref="A3:L50" totalsRowCount="1" dataDxfId="25" totalsRowDxfId="24">
  <autoFilter ref="A3:L49" xr:uid="{00000000-0009-0000-0100-000001000000}"/>
  <sortState xmlns:xlrd2="http://schemas.microsoft.com/office/spreadsheetml/2017/richdata2" ref="A4:L49">
    <sortCondition ref="K4"/>
  </sortState>
  <tableColumns count="12">
    <tableColumn id="1" xr3:uid="{00000000-0010-0000-0000-000001000000}" name="Nr" totalsRowLabel="Totaal" dataDxfId="23" totalsRowDxfId="22"/>
    <tableColumn id="2" xr3:uid="{00000000-0010-0000-0000-000002000000}" name="Cat" totalsRowFunction="count" dataDxfId="21" totalsRowDxfId="20"/>
    <tableColumn id="3" xr3:uid="{00000000-0010-0000-0000-000003000000}" name="Opm." dataDxfId="19" totalsRowDxfId="18"/>
    <tableColumn id="4" xr3:uid="{00000000-0010-0000-0000-000004000000}" name="Kolom1" dataDxfId="17" totalsRowDxfId="16"/>
    <tableColumn id="5" xr3:uid="{00000000-0010-0000-0000-000005000000}" name="Kolom2" dataDxfId="15" totalsRowDxfId="14"/>
    <tableColumn id="6" xr3:uid="{00000000-0010-0000-0000-000006000000}" name="Kolom3" dataDxfId="13" totalsRowDxfId="12"/>
    <tableColumn id="7" xr3:uid="{00000000-0010-0000-0000-000007000000}" name="Kolom4" dataDxfId="11" totalsRowDxfId="10"/>
    <tableColumn id="8" xr3:uid="{00000000-0010-0000-0000-000008000000}" name="m1" totalsRowFunction="sum" dataDxfId="9" totalsRowDxfId="8"/>
    <tableColumn id="9" xr3:uid="{00000000-0010-0000-0000-000009000000}" name="m2" totalsRowFunction="sum" dataDxfId="7" totalsRowDxfId="6"/>
    <tableColumn id="10" xr3:uid="{00000000-0010-0000-0000-00000A000000}" name="st" totalsRowFunction="sum" dataDxfId="5" totalsRowDxfId="4"/>
    <tableColumn id="11" xr3:uid="{00000000-0010-0000-0000-00000B000000}" name="Straatnaam" dataDxfId="3" totalsRowDxfId="2"/>
    <tableColumn id="12" xr3:uid="{00000000-0010-0000-0000-00000C000000}" name="Kolom5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2"/>
  <sheetViews>
    <sheetView tabSelected="1" zoomScale="75" zoomScaleNormal="75" workbookViewId="0">
      <selection activeCell="U24" sqref="U24"/>
    </sheetView>
  </sheetViews>
  <sheetFormatPr defaultRowHeight="15" x14ac:dyDescent="0.25"/>
  <cols>
    <col min="1" max="1" width="10.28515625" style="12" customWidth="1"/>
    <col min="2" max="2" width="9.42578125" style="13" bestFit="1" customWidth="1"/>
    <col min="3" max="3" width="33.85546875" style="13" customWidth="1"/>
    <col min="4" max="4" width="11.28515625" style="13" bestFit="1" customWidth="1"/>
    <col min="5" max="5" width="27" style="13" bestFit="1" customWidth="1"/>
    <col min="6" max="6" width="36.5703125" style="13" customWidth="1"/>
    <col min="7" max="7" width="2.85546875" style="13" customWidth="1"/>
    <col min="8" max="8" width="7.42578125" style="12" customWidth="1"/>
    <col min="9" max="9" width="10.28515625" style="12" customWidth="1"/>
    <col min="10" max="10" width="6.42578125" style="12" customWidth="1"/>
    <col min="11" max="11" width="18.42578125" style="13" customWidth="1"/>
    <col min="12" max="12" width="0" style="2" hidden="1" customWidth="1"/>
    <col min="13" max="13" width="45.7109375" style="2" customWidth="1"/>
    <col min="14" max="14" width="48.28515625" style="2" customWidth="1"/>
    <col min="15" max="256" width="9.140625" style="2"/>
    <col min="257" max="257" width="10.28515625" style="2" customWidth="1"/>
    <col min="258" max="258" width="9.42578125" style="2" bestFit="1" customWidth="1"/>
    <col min="259" max="259" width="38" style="2" bestFit="1" customWidth="1"/>
    <col min="260" max="260" width="11.28515625" style="2" bestFit="1" customWidth="1"/>
    <col min="261" max="261" width="27" style="2" bestFit="1" customWidth="1"/>
    <col min="262" max="262" width="40.28515625" style="2" bestFit="1" customWidth="1"/>
    <col min="263" max="265" width="10.28515625" style="2" customWidth="1"/>
    <col min="266" max="266" width="11.5703125" style="2" customWidth="1"/>
    <col min="267" max="267" width="20.28515625" style="2" bestFit="1" customWidth="1"/>
    <col min="268" max="268" width="0" style="2" hidden="1" customWidth="1"/>
    <col min="269" max="512" width="9.140625" style="2"/>
    <col min="513" max="513" width="10.28515625" style="2" customWidth="1"/>
    <col min="514" max="514" width="9.42578125" style="2" bestFit="1" customWidth="1"/>
    <col min="515" max="515" width="38" style="2" bestFit="1" customWidth="1"/>
    <col min="516" max="516" width="11.28515625" style="2" bestFit="1" customWidth="1"/>
    <col min="517" max="517" width="27" style="2" bestFit="1" customWidth="1"/>
    <col min="518" max="518" width="40.28515625" style="2" bestFit="1" customWidth="1"/>
    <col min="519" max="521" width="10.28515625" style="2" customWidth="1"/>
    <col min="522" max="522" width="11.5703125" style="2" customWidth="1"/>
    <col min="523" max="523" width="20.28515625" style="2" bestFit="1" customWidth="1"/>
    <col min="524" max="524" width="0" style="2" hidden="1" customWidth="1"/>
    <col min="525" max="768" width="9.140625" style="2"/>
    <col min="769" max="769" width="10.28515625" style="2" customWidth="1"/>
    <col min="770" max="770" width="9.42578125" style="2" bestFit="1" customWidth="1"/>
    <col min="771" max="771" width="38" style="2" bestFit="1" customWidth="1"/>
    <col min="772" max="772" width="11.28515625" style="2" bestFit="1" customWidth="1"/>
    <col min="773" max="773" width="27" style="2" bestFit="1" customWidth="1"/>
    <col min="774" max="774" width="40.28515625" style="2" bestFit="1" customWidth="1"/>
    <col min="775" max="777" width="10.28515625" style="2" customWidth="1"/>
    <col min="778" max="778" width="11.5703125" style="2" customWidth="1"/>
    <col min="779" max="779" width="20.28515625" style="2" bestFit="1" customWidth="1"/>
    <col min="780" max="780" width="0" style="2" hidden="1" customWidth="1"/>
    <col min="781" max="1024" width="9.140625" style="2"/>
    <col min="1025" max="1025" width="10.28515625" style="2" customWidth="1"/>
    <col min="1026" max="1026" width="9.42578125" style="2" bestFit="1" customWidth="1"/>
    <col min="1027" max="1027" width="38" style="2" bestFit="1" customWidth="1"/>
    <col min="1028" max="1028" width="11.28515625" style="2" bestFit="1" customWidth="1"/>
    <col min="1029" max="1029" width="27" style="2" bestFit="1" customWidth="1"/>
    <col min="1030" max="1030" width="40.28515625" style="2" bestFit="1" customWidth="1"/>
    <col min="1031" max="1033" width="10.28515625" style="2" customWidth="1"/>
    <col min="1034" max="1034" width="11.5703125" style="2" customWidth="1"/>
    <col min="1035" max="1035" width="20.28515625" style="2" bestFit="1" customWidth="1"/>
    <col min="1036" max="1036" width="0" style="2" hidden="1" customWidth="1"/>
    <col min="1037" max="1280" width="9.140625" style="2"/>
    <col min="1281" max="1281" width="10.28515625" style="2" customWidth="1"/>
    <col min="1282" max="1282" width="9.42578125" style="2" bestFit="1" customWidth="1"/>
    <col min="1283" max="1283" width="38" style="2" bestFit="1" customWidth="1"/>
    <col min="1284" max="1284" width="11.28515625" style="2" bestFit="1" customWidth="1"/>
    <col min="1285" max="1285" width="27" style="2" bestFit="1" customWidth="1"/>
    <col min="1286" max="1286" width="40.28515625" style="2" bestFit="1" customWidth="1"/>
    <col min="1287" max="1289" width="10.28515625" style="2" customWidth="1"/>
    <col min="1290" max="1290" width="11.5703125" style="2" customWidth="1"/>
    <col min="1291" max="1291" width="20.28515625" style="2" bestFit="1" customWidth="1"/>
    <col min="1292" max="1292" width="0" style="2" hidden="1" customWidth="1"/>
    <col min="1293" max="1536" width="9.140625" style="2"/>
    <col min="1537" max="1537" width="10.28515625" style="2" customWidth="1"/>
    <col min="1538" max="1538" width="9.42578125" style="2" bestFit="1" customWidth="1"/>
    <col min="1539" max="1539" width="38" style="2" bestFit="1" customWidth="1"/>
    <col min="1540" max="1540" width="11.28515625" style="2" bestFit="1" customWidth="1"/>
    <col min="1541" max="1541" width="27" style="2" bestFit="1" customWidth="1"/>
    <col min="1542" max="1542" width="40.28515625" style="2" bestFit="1" customWidth="1"/>
    <col min="1543" max="1545" width="10.28515625" style="2" customWidth="1"/>
    <col min="1546" max="1546" width="11.5703125" style="2" customWidth="1"/>
    <col min="1547" max="1547" width="20.28515625" style="2" bestFit="1" customWidth="1"/>
    <col min="1548" max="1548" width="0" style="2" hidden="1" customWidth="1"/>
    <col min="1549" max="1792" width="9.140625" style="2"/>
    <col min="1793" max="1793" width="10.28515625" style="2" customWidth="1"/>
    <col min="1794" max="1794" width="9.42578125" style="2" bestFit="1" customWidth="1"/>
    <col min="1795" max="1795" width="38" style="2" bestFit="1" customWidth="1"/>
    <col min="1796" max="1796" width="11.28515625" style="2" bestFit="1" customWidth="1"/>
    <col min="1797" max="1797" width="27" style="2" bestFit="1" customWidth="1"/>
    <col min="1798" max="1798" width="40.28515625" style="2" bestFit="1" customWidth="1"/>
    <col min="1799" max="1801" width="10.28515625" style="2" customWidth="1"/>
    <col min="1802" max="1802" width="11.5703125" style="2" customWidth="1"/>
    <col min="1803" max="1803" width="20.28515625" style="2" bestFit="1" customWidth="1"/>
    <col min="1804" max="1804" width="0" style="2" hidden="1" customWidth="1"/>
    <col min="1805" max="2048" width="9.140625" style="2"/>
    <col min="2049" max="2049" width="10.28515625" style="2" customWidth="1"/>
    <col min="2050" max="2050" width="9.42578125" style="2" bestFit="1" customWidth="1"/>
    <col min="2051" max="2051" width="38" style="2" bestFit="1" customWidth="1"/>
    <col min="2052" max="2052" width="11.28515625" style="2" bestFit="1" customWidth="1"/>
    <col min="2053" max="2053" width="27" style="2" bestFit="1" customWidth="1"/>
    <col min="2054" max="2054" width="40.28515625" style="2" bestFit="1" customWidth="1"/>
    <col min="2055" max="2057" width="10.28515625" style="2" customWidth="1"/>
    <col min="2058" max="2058" width="11.5703125" style="2" customWidth="1"/>
    <col min="2059" max="2059" width="20.28515625" style="2" bestFit="1" customWidth="1"/>
    <col min="2060" max="2060" width="0" style="2" hidden="1" customWidth="1"/>
    <col min="2061" max="2304" width="9.140625" style="2"/>
    <col min="2305" max="2305" width="10.28515625" style="2" customWidth="1"/>
    <col min="2306" max="2306" width="9.42578125" style="2" bestFit="1" customWidth="1"/>
    <col min="2307" max="2307" width="38" style="2" bestFit="1" customWidth="1"/>
    <col min="2308" max="2308" width="11.28515625" style="2" bestFit="1" customWidth="1"/>
    <col min="2309" max="2309" width="27" style="2" bestFit="1" customWidth="1"/>
    <col min="2310" max="2310" width="40.28515625" style="2" bestFit="1" customWidth="1"/>
    <col min="2311" max="2313" width="10.28515625" style="2" customWidth="1"/>
    <col min="2314" max="2314" width="11.5703125" style="2" customWidth="1"/>
    <col min="2315" max="2315" width="20.28515625" style="2" bestFit="1" customWidth="1"/>
    <col min="2316" max="2316" width="0" style="2" hidden="1" customWidth="1"/>
    <col min="2317" max="2560" width="9.140625" style="2"/>
    <col min="2561" max="2561" width="10.28515625" style="2" customWidth="1"/>
    <col min="2562" max="2562" width="9.42578125" style="2" bestFit="1" customWidth="1"/>
    <col min="2563" max="2563" width="38" style="2" bestFit="1" customWidth="1"/>
    <col min="2564" max="2564" width="11.28515625" style="2" bestFit="1" customWidth="1"/>
    <col min="2565" max="2565" width="27" style="2" bestFit="1" customWidth="1"/>
    <col min="2566" max="2566" width="40.28515625" style="2" bestFit="1" customWidth="1"/>
    <col min="2567" max="2569" width="10.28515625" style="2" customWidth="1"/>
    <col min="2570" max="2570" width="11.5703125" style="2" customWidth="1"/>
    <col min="2571" max="2571" width="20.28515625" style="2" bestFit="1" customWidth="1"/>
    <col min="2572" max="2572" width="0" style="2" hidden="1" customWidth="1"/>
    <col min="2573" max="2816" width="9.140625" style="2"/>
    <col min="2817" max="2817" width="10.28515625" style="2" customWidth="1"/>
    <col min="2818" max="2818" width="9.42578125" style="2" bestFit="1" customWidth="1"/>
    <col min="2819" max="2819" width="38" style="2" bestFit="1" customWidth="1"/>
    <col min="2820" max="2820" width="11.28515625" style="2" bestFit="1" customWidth="1"/>
    <col min="2821" max="2821" width="27" style="2" bestFit="1" customWidth="1"/>
    <col min="2822" max="2822" width="40.28515625" style="2" bestFit="1" customWidth="1"/>
    <col min="2823" max="2825" width="10.28515625" style="2" customWidth="1"/>
    <col min="2826" max="2826" width="11.5703125" style="2" customWidth="1"/>
    <col min="2827" max="2827" width="20.28515625" style="2" bestFit="1" customWidth="1"/>
    <col min="2828" max="2828" width="0" style="2" hidden="1" customWidth="1"/>
    <col min="2829" max="3072" width="9.140625" style="2"/>
    <col min="3073" max="3073" width="10.28515625" style="2" customWidth="1"/>
    <col min="3074" max="3074" width="9.42578125" style="2" bestFit="1" customWidth="1"/>
    <col min="3075" max="3075" width="38" style="2" bestFit="1" customWidth="1"/>
    <col min="3076" max="3076" width="11.28515625" style="2" bestFit="1" customWidth="1"/>
    <col min="3077" max="3077" width="27" style="2" bestFit="1" customWidth="1"/>
    <col min="3078" max="3078" width="40.28515625" style="2" bestFit="1" customWidth="1"/>
    <col min="3079" max="3081" width="10.28515625" style="2" customWidth="1"/>
    <col min="3082" max="3082" width="11.5703125" style="2" customWidth="1"/>
    <col min="3083" max="3083" width="20.28515625" style="2" bestFit="1" customWidth="1"/>
    <col min="3084" max="3084" width="0" style="2" hidden="1" customWidth="1"/>
    <col min="3085" max="3328" width="9.140625" style="2"/>
    <col min="3329" max="3329" width="10.28515625" style="2" customWidth="1"/>
    <col min="3330" max="3330" width="9.42578125" style="2" bestFit="1" customWidth="1"/>
    <col min="3331" max="3331" width="38" style="2" bestFit="1" customWidth="1"/>
    <col min="3332" max="3332" width="11.28515625" style="2" bestFit="1" customWidth="1"/>
    <col min="3333" max="3333" width="27" style="2" bestFit="1" customWidth="1"/>
    <col min="3334" max="3334" width="40.28515625" style="2" bestFit="1" customWidth="1"/>
    <col min="3335" max="3337" width="10.28515625" style="2" customWidth="1"/>
    <col min="3338" max="3338" width="11.5703125" style="2" customWidth="1"/>
    <col min="3339" max="3339" width="20.28515625" style="2" bestFit="1" customWidth="1"/>
    <col min="3340" max="3340" width="0" style="2" hidden="1" customWidth="1"/>
    <col min="3341" max="3584" width="9.140625" style="2"/>
    <col min="3585" max="3585" width="10.28515625" style="2" customWidth="1"/>
    <col min="3586" max="3586" width="9.42578125" style="2" bestFit="1" customWidth="1"/>
    <col min="3587" max="3587" width="38" style="2" bestFit="1" customWidth="1"/>
    <col min="3588" max="3588" width="11.28515625" style="2" bestFit="1" customWidth="1"/>
    <col min="3589" max="3589" width="27" style="2" bestFit="1" customWidth="1"/>
    <col min="3590" max="3590" width="40.28515625" style="2" bestFit="1" customWidth="1"/>
    <col min="3591" max="3593" width="10.28515625" style="2" customWidth="1"/>
    <col min="3594" max="3594" width="11.5703125" style="2" customWidth="1"/>
    <col min="3595" max="3595" width="20.28515625" style="2" bestFit="1" customWidth="1"/>
    <col min="3596" max="3596" width="0" style="2" hidden="1" customWidth="1"/>
    <col min="3597" max="3840" width="9.140625" style="2"/>
    <col min="3841" max="3841" width="10.28515625" style="2" customWidth="1"/>
    <col min="3842" max="3842" width="9.42578125" style="2" bestFit="1" customWidth="1"/>
    <col min="3843" max="3843" width="38" style="2" bestFit="1" customWidth="1"/>
    <col min="3844" max="3844" width="11.28515625" style="2" bestFit="1" customWidth="1"/>
    <col min="3845" max="3845" width="27" style="2" bestFit="1" customWidth="1"/>
    <col min="3846" max="3846" width="40.28515625" style="2" bestFit="1" customWidth="1"/>
    <col min="3847" max="3849" width="10.28515625" style="2" customWidth="1"/>
    <col min="3850" max="3850" width="11.5703125" style="2" customWidth="1"/>
    <col min="3851" max="3851" width="20.28515625" style="2" bestFit="1" customWidth="1"/>
    <col min="3852" max="3852" width="0" style="2" hidden="1" customWidth="1"/>
    <col min="3853" max="4096" width="9.140625" style="2"/>
    <col min="4097" max="4097" width="10.28515625" style="2" customWidth="1"/>
    <col min="4098" max="4098" width="9.42578125" style="2" bestFit="1" customWidth="1"/>
    <col min="4099" max="4099" width="38" style="2" bestFit="1" customWidth="1"/>
    <col min="4100" max="4100" width="11.28515625" style="2" bestFit="1" customWidth="1"/>
    <col min="4101" max="4101" width="27" style="2" bestFit="1" customWidth="1"/>
    <col min="4102" max="4102" width="40.28515625" style="2" bestFit="1" customWidth="1"/>
    <col min="4103" max="4105" width="10.28515625" style="2" customWidth="1"/>
    <col min="4106" max="4106" width="11.5703125" style="2" customWidth="1"/>
    <col min="4107" max="4107" width="20.28515625" style="2" bestFit="1" customWidth="1"/>
    <col min="4108" max="4108" width="0" style="2" hidden="1" customWidth="1"/>
    <col min="4109" max="4352" width="9.140625" style="2"/>
    <col min="4353" max="4353" width="10.28515625" style="2" customWidth="1"/>
    <col min="4354" max="4354" width="9.42578125" style="2" bestFit="1" customWidth="1"/>
    <col min="4355" max="4355" width="38" style="2" bestFit="1" customWidth="1"/>
    <col min="4356" max="4356" width="11.28515625" style="2" bestFit="1" customWidth="1"/>
    <col min="4357" max="4357" width="27" style="2" bestFit="1" customWidth="1"/>
    <col min="4358" max="4358" width="40.28515625" style="2" bestFit="1" customWidth="1"/>
    <col min="4359" max="4361" width="10.28515625" style="2" customWidth="1"/>
    <col min="4362" max="4362" width="11.5703125" style="2" customWidth="1"/>
    <col min="4363" max="4363" width="20.28515625" style="2" bestFit="1" customWidth="1"/>
    <col min="4364" max="4364" width="0" style="2" hidden="1" customWidth="1"/>
    <col min="4365" max="4608" width="9.140625" style="2"/>
    <col min="4609" max="4609" width="10.28515625" style="2" customWidth="1"/>
    <col min="4610" max="4610" width="9.42578125" style="2" bestFit="1" customWidth="1"/>
    <col min="4611" max="4611" width="38" style="2" bestFit="1" customWidth="1"/>
    <col min="4612" max="4612" width="11.28515625" style="2" bestFit="1" customWidth="1"/>
    <col min="4613" max="4613" width="27" style="2" bestFit="1" customWidth="1"/>
    <col min="4614" max="4614" width="40.28515625" style="2" bestFit="1" customWidth="1"/>
    <col min="4615" max="4617" width="10.28515625" style="2" customWidth="1"/>
    <col min="4618" max="4618" width="11.5703125" style="2" customWidth="1"/>
    <col min="4619" max="4619" width="20.28515625" style="2" bestFit="1" customWidth="1"/>
    <col min="4620" max="4620" width="0" style="2" hidden="1" customWidth="1"/>
    <col min="4621" max="4864" width="9.140625" style="2"/>
    <col min="4865" max="4865" width="10.28515625" style="2" customWidth="1"/>
    <col min="4866" max="4866" width="9.42578125" style="2" bestFit="1" customWidth="1"/>
    <col min="4867" max="4867" width="38" style="2" bestFit="1" customWidth="1"/>
    <col min="4868" max="4868" width="11.28515625" style="2" bestFit="1" customWidth="1"/>
    <col min="4869" max="4869" width="27" style="2" bestFit="1" customWidth="1"/>
    <col min="4870" max="4870" width="40.28515625" style="2" bestFit="1" customWidth="1"/>
    <col min="4871" max="4873" width="10.28515625" style="2" customWidth="1"/>
    <col min="4874" max="4874" width="11.5703125" style="2" customWidth="1"/>
    <col min="4875" max="4875" width="20.28515625" style="2" bestFit="1" customWidth="1"/>
    <col min="4876" max="4876" width="0" style="2" hidden="1" customWidth="1"/>
    <col min="4877" max="5120" width="9.140625" style="2"/>
    <col min="5121" max="5121" width="10.28515625" style="2" customWidth="1"/>
    <col min="5122" max="5122" width="9.42578125" style="2" bestFit="1" customWidth="1"/>
    <col min="5123" max="5123" width="38" style="2" bestFit="1" customWidth="1"/>
    <col min="5124" max="5124" width="11.28515625" style="2" bestFit="1" customWidth="1"/>
    <col min="5125" max="5125" width="27" style="2" bestFit="1" customWidth="1"/>
    <col min="5126" max="5126" width="40.28515625" style="2" bestFit="1" customWidth="1"/>
    <col min="5127" max="5129" width="10.28515625" style="2" customWidth="1"/>
    <col min="5130" max="5130" width="11.5703125" style="2" customWidth="1"/>
    <col min="5131" max="5131" width="20.28515625" style="2" bestFit="1" customWidth="1"/>
    <col min="5132" max="5132" width="0" style="2" hidden="1" customWidth="1"/>
    <col min="5133" max="5376" width="9.140625" style="2"/>
    <col min="5377" max="5377" width="10.28515625" style="2" customWidth="1"/>
    <col min="5378" max="5378" width="9.42578125" style="2" bestFit="1" customWidth="1"/>
    <col min="5379" max="5379" width="38" style="2" bestFit="1" customWidth="1"/>
    <col min="5380" max="5380" width="11.28515625" style="2" bestFit="1" customWidth="1"/>
    <col min="5381" max="5381" width="27" style="2" bestFit="1" customWidth="1"/>
    <col min="5382" max="5382" width="40.28515625" style="2" bestFit="1" customWidth="1"/>
    <col min="5383" max="5385" width="10.28515625" style="2" customWidth="1"/>
    <col min="5386" max="5386" width="11.5703125" style="2" customWidth="1"/>
    <col min="5387" max="5387" width="20.28515625" style="2" bestFit="1" customWidth="1"/>
    <col min="5388" max="5388" width="0" style="2" hidden="1" customWidth="1"/>
    <col min="5389" max="5632" width="9.140625" style="2"/>
    <col min="5633" max="5633" width="10.28515625" style="2" customWidth="1"/>
    <col min="5634" max="5634" width="9.42578125" style="2" bestFit="1" customWidth="1"/>
    <col min="5635" max="5635" width="38" style="2" bestFit="1" customWidth="1"/>
    <col min="5636" max="5636" width="11.28515625" style="2" bestFit="1" customWidth="1"/>
    <col min="5637" max="5637" width="27" style="2" bestFit="1" customWidth="1"/>
    <col min="5638" max="5638" width="40.28515625" style="2" bestFit="1" customWidth="1"/>
    <col min="5639" max="5641" width="10.28515625" style="2" customWidth="1"/>
    <col min="5642" max="5642" width="11.5703125" style="2" customWidth="1"/>
    <col min="5643" max="5643" width="20.28515625" style="2" bestFit="1" customWidth="1"/>
    <col min="5644" max="5644" width="0" style="2" hidden="1" customWidth="1"/>
    <col min="5645" max="5888" width="9.140625" style="2"/>
    <col min="5889" max="5889" width="10.28515625" style="2" customWidth="1"/>
    <col min="5890" max="5890" width="9.42578125" style="2" bestFit="1" customWidth="1"/>
    <col min="5891" max="5891" width="38" style="2" bestFit="1" customWidth="1"/>
    <col min="5892" max="5892" width="11.28515625" style="2" bestFit="1" customWidth="1"/>
    <col min="5893" max="5893" width="27" style="2" bestFit="1" customWidth="1"/>
    <col min="5894" max="5894" width="40.28515625" style="2" bestFit="1" customWidth="1"/>
    <col min="5895" max="5897" width="10.28515625" style="2" customWidth="1"/>
    <col min="5898" max="5898" width="11.5703125" style="2" customWidth="1"/>
    <col min="5899" max="5899" width="20.28515625" style="2" bestFit="1" customWidth="1"/>
    <col min="5900" max="5900" width="0" style="2" hidden="1" customWidth="1"/>
    <col min="5901" max="6144" width="9.140625" style="2"/>
    <col min="6145" max="6145" width="10.28515625" style="2" customWidth="1"/>
    <col min="6146" max="6146" width="9.42578125" style="2" bestFit="1" customWidth="1"/>
    <col min="6147" max="6147" width="38" style="2" bestFit="1" customWidth="1"/>
    <col min="6148" max="6148" width="11.28515625" style="2" bestFit="1" customWidth="1"/>
    <col min="6149" max="6149" width="27" style="2" bestFit="1" customWidth="1"/>
    <col min="6150" max="6150" width="40.28515625" style="2" bestFit="1" customWidth="1"/>
    <col min="6151" max="6153" width="10.28515625" style="2" customWidth="1"/>
    <col min="6154" max="6154" width="11.5703125" style="2" customWidth="1"/>
    <col min="6155" max="6155" width="20.28515625" style="2" bestFit="1" customWidth="1"/>
    <col min="6156" max="6156" width="0" style="2" hidden="1" customWidth="1"/>
    <col min="6157" max="6400" width="9.140625" style="2"/>
    <col min="6401" max="6401" width="10.28515625" style="2" customWidth="1"/>
    <col min="6402" max="6402" width="9.42578125" style="2" bestFit="1" customWidth="1"/>
    <col min="6403" max="6403" width="38" style="2" bestFit="1" customWidth="1"/>
    <col min="6404" max="6404" width="11.28515625" style="2" bestFit="1" customWidth="1"/>
    <col min="6405" max="6405" width="27" style="2" bestFit="1" customWidth="1"/>
    <col min="6406" max="6406" width="40.28515625" style="2" bestFit="1" customWidth="1"/>
    <col min="6407" max="6409" width="10.28515625" style="2" customWidth="1"/>
    <col min="6410" max="6410" width="11.5703125" style="2" customWidth="1"/>
    <col min="6411" max="6411" width="20.28515625" style="2" bestFit="1" customWidth="1"/>
    <col min="6412" max="6412" width="0" style="2" hidden="1" customWidth="1"/>
    <col min="6413" max="6656" width="9.140625" style="2"/>
    <col min="6657" max="6657" width="10.28515625" style="2" customWidth="1"/>
    <col min="6658" max="6658" width="9.42578125" style="2" bestFit="1" customWidth="1"/>
    <col min="6659" max="6659" width="38" style="2" bestFit="1" customWidth="1"/>
    <col min="6660" max="6660" width="11.28515625" style="2" bestFit="1" customWidth="1"/>
    <col min="6661" max="6661" width="27" style="2" bestFit="1" customWidth="1"/>
    <col min="6662" max="6662" width="40.28515625" style="2" bestFit="1" customWidth="1"/>
    <col min="6663" max="6665" width="10.28515625" style="2" customWidth="1"/>
    <col min="6666" max="6666" width="11.5703125" style="2" customWidth="1"/>
    <col min="6667" max="6667" width="20.28515625" style="2" bestFit="1" customWidth="1"/>
    <col min="6668" max="6668" width="0" style="2" hidden="1" customWidth="1"/>
    <col min="6669" max="6912" width="9.140625" style="2"/>
    <col min="6913" max="6913" width="10.28515625" style="2" customWidth="1"/>
    <col min="6914" max="6914" width="9.42578125" style="2" bestFit="1" customWidth="1"/>
    <col min="6915" max="6915" width="38" style="2" bestFit="1" customWidth="1"/>
    <col min="6916" max="6916" width="11.28515625" style="2" bestFit="1" customWidth="1"/>
    <col min="6917" max="6917" width="27" style="2" bestFit="1" customWidth="1"/>
    <col min="6918" max="6918" width="40.28515625" style="2" bestFit="1" customWidth="1"/>
    <col min="6919" max="6921" width="10.28515625" style="2" customWidth="1"/>
    <col min="6922" max="6922" width="11.5703125" style="2" customWidth="1"/>
    <col min="6923" max="6923" width="20.28515625" style="2" bestFit="1" customWidth="1"/>
    <col min="6924" max="6924" width="0" style="2" hidden="1" customWidth="1"/>
    <col min="6925" max="7168" width="9.140625" style="2"/>
    <col min="7169" max="7169" width="10.28515625" style="2" customWidth="1"/>
    <col min="7170" max="7170" width="9.42578125" style="2" bestFit="1" customWidth="1"/>
    <col min="7171" max="7171" width="38" style="2" bestFit="1" customWidth="1"/>
    <col min="7172" max="7172" width="11.28515625" style="2" bestFit="1" customWidth="1"/>
    <col min="7173" max="7173" width="27" style="2" bestFit="1" customWidth="1"/>
    <col min="7174" max="7174" width="40.28515625" style="2" bestFit="1" customWidth="1"/>
    <col min="7175" max="7177" width="10.28515625" style="2" customWidth="1"/>
    <col min="7178" max="7178" width="11.5703125" style="2" customWidth="1"/>
    <col min="7179" max="7179" width="20.28515625" style="2" bestFit="1" customWidth="1"/>
    <col min="7180" max="7180" width="0" style="2" hidden="1" customWidth="1"/>
    <col min="7181" max="7424" width="9.140625" style="2"/>
    <col min="7425" max="7425" width="10.28515625" style="2" customWidth="1"/>
    <col min="7426" max="7426" width="9.42578125" style="2" bestFit="1" customWidth="1"/>
    <col min="7427" max="7427" width="38" style="2" bestFit="1" customWidth="1"/>
    <col min="7428" max="7428" width="11.28515625" style="2" bestFit="1" customWidth="1"/>
    <col min="7429" max="7429" width="27" style="2" bestFit="1" customWidth="1"/>
    <col min="7430" max="7430" width="40.28515625" style="2" bestFit="1" customWidth="1"/>
    <col min="7431" max="7433" width="10.28515625" style="2" customWidth="1"/>
    <col min="7434" max="7434" width="11.5703125" style="2" customWidth="1"/>
    <col min="7435" max="7435" width="20.28515625" style="2" bestFit="1" customWidth="1"/>
    <col min="7436" max="7436" width="0" style="2" hidden="1" customWidth="1"/>
    <col min="7437" max="7680" width="9.140625" style="2"/>
    <col min="7681" max="7681" width="10.28515625" style="2" customWidth="1"/>
    <col min="7682" max="7682" width="9.42578125" style="2" bestFit="1" customWidth="1"/>
    <col min="7683" max="7683" width="38" style="2" bestFit="1" customWidth="1"/>
    <col min="7684" max="7684" width="11.28515625" style="2" bestFit="1" customWidth="1"/>
    <col min="7685" max="7685" width="27" style="2" bestFit="1" customWidth="1"/>
    <col min="7686" max="7686" width="40.28515625" style="2" bestFit="1" customWidth="1"/>
    <col min="7687" max="7689" width="10.28515625" style="2" customWidth="1"/>
    <col min="7690" max="7690" width="11.5703125" style="2" customWidth="1"/>
    <col min="7691" max="7691" width="20.28515625" style="2" bestFit="1" customWidth="1"/>
    <col min="7692" max="7692" width="0" style="2" hidden="1" customWidth="1"/>
    <col min="7693" max="7936" width="9.140625" style="2"/>
    <col min="7937" max="7937" width="10.28515625" style="2" customWidth="1"/>
    <col min="7938" max="7938" width="9.42578125" style="2" bestFit="1" customWidth="1"/>
    <col min="7939" max="7939" width="38" style="2" bestFit="1" customWidth="1"/>
    <col min="7940" max="7940" width="11.28515625" style="2" bestFit="1" customWidth="1"/>
    <col min="7941" max="7941" width="27" style="2" bestFit="1" customWidth="1"/>
    <col min="7942" max="7942" width="40.28515625" style="2" bestFit="1" customWidth="1"/>
    <col min="7943" max="7945" width="10.28515625" style="2" customWidth="1"/>
    <col min="7946" max="7946" width="11.5703125" style="2" customWidth="1"/>
    <col min="7947" max="7947" width="20.28515625" style="2" bestFit="1" customWidth="1"/>
    <col min="7948" max="7948" width="0" style="2" hidden="1" customWidth="1"/>
    <col min="7949" max="8192" width="9.140625" style="2"/>
    <col min="8193" max="8193" width="10.28515625" style="2" customWidth="1"/>
    <col min="8194" max="8194" width="9.42578125" style="2" bestFit="1" customWidth="1"/>
    <col min="8195" max="8195" width="38" style="2" bestFit="1" customWidth="1"/>
    <col min="8196" max="8196" width="11.28515625" style="2" bestFit="1" customWidth="1"/>
    <col min="8197" max="8197" width="27" style="2" bestFit="1" customWidth="1"/>
    <col min="8198" max="8198" width="40.28515625" style="2" bestFit="1" customWidth="1"/>
    <col min="8199" max="8201" width="10.28515625" style="2" customWidth="1"/>
    <col min="8202" max="8202" width="11.5703125" style="2" customWidth="1"/>
    <col min="8203" max="8203" width="20.28515625" style="2" bestFit="1" customWidth="1"/>
    <col min="8204" max="8204" width="0" style="2" hidden="1" customWidth="1"/>
    <col min="8205" max="8448" width="9.140625" style="2"/>
    <col min="8449" max="8449" width="10.28515625" style="2" customWidth="1"/>
    <col min="8450" max="8450" width="9.42578125" style="2" bestFit="1" customWidth="1"/>
    <col min="8451" max="8451" width="38" style="2" bestFit="1" customWidth="1"/>
    <col min="8452" max="8452" width="11.28515625" style="2" bestFit="1" customWidth="1"/>
    <col min="8453" max="8453" width="27" style="2" bestFit="1" customWidth="1"/>
    <col min="8454" max="8454" width="40.28515625" style="2" bestFit="1" customWidth="1"/>
    <col min="8455" max="8457" width="10.28515625" style="2" customWidth="1"/>
    <col min="8458" max="8458" width="11.5703125" style="2" customWidth="1"/>
    <col min="8459" max="8459" width="20.28515625" style="2" bestFit="1" customWidth="1"/>
    <col min="8460" max="8460" width="0" style="2" hidden="1" customWidth="1"/>
    <col min="8461" max="8704" width="9.140625" style="2"/>
    <col min="8705" max="8705" width="10.28515625" style="2" customWidth="1"/>
    <col min="8706" max="8706" width="9.42578125" style="2" bestFit="1" customWidth="1"/>
    <col min="8707" max="8707" width="38" style="2" bestFit="1" customWidth="1"/>
    <col min="8708" max="8708" width="11.28515625" style="2" bestFit="1" customWidth="1"/>
    <col min="8709" max="8709" width="27" style="2" bestFit="1" customWidth="1"/>
    <col min="8710" max="8710" width="40.28515625" style="2" bestFit="1" customWidth="1"/>
    <col min="8711" max="8713" width="10.28515625" style="2" customWidth="1"/>
    <col min="8714" max="8714" width="11.5703125" style="2" customWidth="1"/>
    <col min="8715" max="8715" width="20.28515625" style="2" bestFit="1" customWidth="1"/>
    <col min="8716" max="8716" width="0" style="2" hidden="1" customWidth="1"/>
    <col min="8717" max="8960" width="9.140625" style="2"/>
    <col min="8961" max="8961" width="10.28515625" style="2" customWidth="1"/>
    <col min="8962" max="8962" width="9.42578125" style="2" bestFit="1" customWidth="1"/>
    <col min="8963" max="8963" width="38" style="2" bestFit="1" customWidth="1"/>
    <col min="8964" max="8964" width="11.28515625" style="2" bestFit="1" customWidth="1"/>
    <col min="8965" max="8965" width="27" style="2" bestFit="1" customWidth="1"/>
    <col min="8966" max="8966" width="40.28515625" style="2" bestFit="1" customWidth="1"/>
    <col min="8967" max="8969" width="10.28515625" style="2" customWidth="1"/>
    <col min="8970" max="8970" width="11.5703125" style="2" customWidth="1"/>
    <col min="8971" max="8971" width="20.28515625" style="2" bestFit="1" customWidth="1"/>
    <col min="8972" max="8972" width="0" style="2" hidden="1" customWidth="1"/>
    <col min="8973" max="9216" width="9.140625" style="2"/>
    <col min="9217" max="9217" width="10.28515625" style="2" customWidth="1"/>
    <col min="9218" max="9218" width="9.42578125" style="2" bestFit="1" customWidth="1"/>
    <col min="9219" max="9219" width="38" style="2" bestFit="1" customWidth="1"/>
    <col min="9220" max="9220" width="11.28515625" style="2" bestFit="1" customWidth="1"/>
    <col min="9221" max="9221" width="27" style="2" bestFit="1" customWidth="1"/>
    <col min="9222" max="9222" width="40.28515625" style="2" bestFit="1" customWidth="1"/>
    <col min="9223" max="9225" width="10.28515625" style="2" customWidth="1"/>
    <col min="9226" max="9226" width="11.5703125" style="2" customWidth="1"/>
    <col min="9227" max="9227" width="20.28515625" style="2" bestFit="1" customWidth="1"/>
    <col min="9228" max="9228" width="0" style="2" hidden="1" customWidth="1"/>
    <col min="9229" max="9472" width="9.140625" style="2"/>
    <col min="9473" max="9473" width="10.28515625" style="2" customWidth="1"/>
    <col min="9474" max="9474" width="9.42578125" style="2" bestFit="1" customWidth="1"/>
    <col min="9475" max="9475" width="38" style="2" bestFit="1" customWidth="1"/>
    <col min="9476" max="9476" width="11.28515625" style="2" bestFit="1" customWidth="1"/>
    <col min="9477" max="9477" width="27" style="2" bestFit="1" customWidth="1"/>
    <col min="9478" max="9478" width="40.28515625" style="2" bestFit="1" customWidth="1"/>
    <col min="9479" max="9481" width="10.28515625" style="2" customWidth="1"/>
    <col min="9482" max="9482" width="11.5703125" style="2" customWidth="1"/>
    <col min="9483" max="9483" width="20.28515625" style="2" bestFit="1" customWidth="1"/>
    <col min="9484" max="9484" width="0" style="2" hidden="1" customWidth="1"/>
    <col min="9485" max="9728" width="9.140625" style="2"/>
    <col min="9729" max="9729" width="10.28515625" style="2" customWidth="1"/>
    <col min="9730" max="9730" width="9.42578125" style="2" bestFit="1" customWidth="1"/>
    <col min="9731" max="9731" width="38" style="2" bestFit="1" customWidth="1"/>
    <col min="9732" max="9732" width="11.28515625" style="2" bestFit="1" customWidth="1"/>
    <col min="9733" max="9733" width="27" style="2" bestFit="1" customWidth="1"/>
    <col min="9734" max="9734" width="40.28515625" style="2" bestFit="1" customWidth="1"/>
    <col min="9735" max="9737" width="10.28515625" style="2" customWidth="1"/>
    <col min="9738" max="9738" width="11.5703125" style="2" customWidth="1"/>
    <col min="9739" max="9739" width="20.28515625" style="2" bestFit="1" customWidth="1"/>
    <col min="9740" max="9740" width="0" style="2" hidden="1" customWidth="1"/>
    <col min="9741" max="9984" width="9.140625" style="2"/>
    <col min="9985" max="9985" width="10.28515625" style="2" customWidth="1"/>
    <col min="9986" max="9986" width="9.42578125" style="2" bestFit="1" customWidth="1"/>
    <col min="9987" max="9987" width="38" style="2" bestFit="1" customWidth="1"/>
    <col min="9988" max="9988" width="11.28515625" style="2" bestFit="1" customWidth="1"/>
    <col min="9989" max="9989" width="27" style="2" bestFit="1" customWidth="1"/>
    <col min="9990" max="9990" width="40.28515625" style="2" bestFit="1" customWidth="1"/>
    <col min="9991" max="9993" width="10.28515625" style="2" customWidth="1"/>
    <col min="9994" max="9994" width="11.5703125" style="2" customWidth="1"/>
    <col min="9995" max="9995" width="20.28515625" style="2" bestFit="1" customWidth="1"/>
    <col min="9996" max="9996" width="0" style="2" hidden="1" customWidth="1"/>
    <col min="9997" max="10240" width="9.140625" style="2"/>
    <col min="10241" max="10241" width="10.28515625" style="2" customWidth="1"/>
    <col min="10242" max="10242" width="9.42578125" style="2" bestFit="1" customWidth="1"/>
    <col min="10243" max="10243" width="38" style="2" bestFit="1" customWidth="1"/>
    <col min="10244" max="10244" width="11.28515625" style="2" bestFit="1" customWidth="1"/>
    <col min="10245" max="10245" width="27" style="2" bestFit="1" customWidth="1"/>
    <col min="10246" max="10246" width="40.28515625" style="2" bestFit="1" customWidth="1"/>
    <col min="10247" max="10249" width="10.28515625" style="2" customWidth="1"/>
    <col min="10250" max="10250" width="11.5703125" style="2" customWidth="1"/>
    <col min="10251" max="10251" width="20.28515625" style="2" bestFit="1" customWidth="1"/>
    <col min="10252" max="10252" width="0" style="2" hidden="1" customWidth="1"/>
    <col min="10253" max="10496" width="9.140625" style="2"/>
    <col min="10497" max="10497" width="10.28515625" style="2" customWidth="1"/>
    <col min="10498" max="10498" width="9.42578125" style="2" bestFit="1" customWidth="1"/>
    <col min="10499" max="10499" width="38" style="2" bestFit="1" customWidth="1"/>
    <col min="10500" max="10500" width="11.28515625" style="2" bestFit="1" customWidth="1"/>
    <col min="10501" max="10501" width="27" style="2" bestFit="1" customWidth="1"/>
    <col min="10502" max="10502" width="40.28515625" style="2" bestFit="1" customWidth="1"/>
    <col min="10503" max="10505" width="10.28515625" style="2" customWidth="1"/>
    <col min="10506" max="10506" width="11.5703125" style="2" customWidth="1"/>
    <col min="10507" max="10507" width="20.28515625" style="2" bestFit="1" customWidth="1"/>
    <col min="10508" max="10508" width="0" style="2" hidden="1" customWidth="1"/>
    <col min="10509" max="10752" width="9.140625" style="2"/>
    <col min="10753" max="10753" width="10.28515625" style="2" customWidth="1"/>
    <col min="10754" max="10754" width="9.42578125" style="2" bestFit="1" customWidth="1"/>
    <col min="10755" max="10755" width="38" style="2" bestFit="1" customWidth="1"/>
    <col min="10756" max="10756" width="11.28515625" style="2" bestFit="1" customWidth="1"/>
    <col min="10757" max="10757" width="27" style="2" bestFit="1" customWidth="1"/>
    <col min="10758" max="10758" width="40.28515625" style="2" bestFit="1" customWidth="1"/>
    <col min="10759" max="10761" width="10.28515625" style="2" customWidth="1"/>
    <col min="10762" max="10762" width="11.5703125" style="2" customWidth="1"/>
    <col min="10763" max="10763" width="20.28515625" style="2" bestFit="1" customWidth="1"/>
    <col min="10764" max="10764" width="0" style="2" hidden="1" customWidth="1"/>
    <col min="10765" max="11008" width="9.140625" style="2"/>
    <col min="11009" max="11009" width="10.28515625" style="2" customWidth="1"/>
    <col min="11010" max="11010" width="9.42578125" style="2" bestFit="1" customWidth="1"/>
    <col min="11011" max="11011" width="38" style="2" bestFit="1" customWidth="1"/>
    <col min="11012" max="11012" width="11.28515625" style="2" bestFit="1" customWidth="1"/>
    <col min="11013" max="11013" width="27" style="2" bestFit="1" customWidth="1"/>
    <col min="11014" max="11014" width="40.28515625" style="2" bestFit="1" customWidth="1"/>
    <col min="11015" max="11017" width="10.28515625" style="2" customWidth="1"/>
    <col min="11018" max="11018" width="11.5703125" style="2" customWidth="1"/>
    <col min="11019" max="11019" width="20.28515625" style="2" bestFit="1" customWidth="1"/>
    <col min="11020" max="11020" width="0" style="2" hidden="1" customWidth="1"/>
    <col min="11021" max="11264" width="9.140625" style="2"/>
    <col min="11265" max="11265" width="10.28515625" style="2" customWidth="1"/>
    <col min="11266" max="11266" width="9.42578125" style="2" bestFit="1" customWidth="1"/>
    <col min="11267" max="11267" width="38" style="2" bestFit="1" customWidth="1"/>
    <col min="11268" max="11268" width="11.28515625" style="2" bestFit="1" customWidth="1"/>
    <col min="11269" max="11269" width="27" style="2" bestFit="1" customWidth="1"/>
    <col min="11270" max="11270" width="40.28515625" style="2" bestFit="1" customWidth="1"/>
    <col min="11271" max="11273" width="10.28515625" style="2" customWidth="1"/>
    <col min="11274" max="11274" width="11.5703125" style="2" customWidth="1"/>
    <col min="11275" max="11275" width="20.28515625" style="2" bestFit="1" customWidth="1"/>
    <col min="11276" max="11276" width="0" style="2" hidden="1" customWidth="1"/>
    <col min="11277" max="11520" width="9.140625" style="2"/>
    <col min="11521" max="11521" width="10.28515625" style="2" customWidth="1"/>
    <col min="11522" max="11522" width="9.42578125" style="2" bestFit="1" customWidth="1"/>
    <col min="11523" max="11523" width="38" style="2" bestFit="1" customWidth="1"/>
    <col min="11524" max="11524" width="11.28515625" style="2" bestFit="1" customWidth="1"/>
    <col min="11525" max="11525" width="27" style="2" bestFit="1" customWidth="1"/>
    <col min="11526" max="11526" width="40.28515625" style="2" bestFit="1" customWidth="1"/>
    <col min="11527" max="11529" width="10.28515625" style="2" customWidth="1"/>
    <col min="11530" max="11530" width="11.5703125" style="2" customWidth="1"/>
    <col min="11531" max="11531" width="20.28515625" style="2" bestFit="1" customWidth="1"/>
    <col min="11532" max="11532" width="0" style="2" hidden="1" customWidth="1"/>
    <col min="11533" max="11776" width="9.140625" style="2"/>
    <col min="11777" max="11777" width="10.28515625" style="2" customWidth="1"/>
    <col min="11778" max="11778" width="9.42578125" style="2" bestFit="1" customWidth="1"/>
    <col min="11779" max="11779" width="38" style="2" bestFit="1" customWidth="1"/>
    <col min="11780" max="11780" width="11.28515625" style="2" bestFit="1" customWidth="1"/>
    <col min="11781" max="11781" width="27" style="2" bestFit="1" customWidth="1"/>
    <col min="11782" max="11782" width="40.28515625" style="2" bestFit="1" customWidth="1"/>
    <col min="11783" max="11785" width="10.28515625" style="2" customWidth="1"/>
    <col min="11786" max="11786" width="11.5703125" style="2" customWidth="1"/>
    <col min="11787" max="11787" width="20.28515625" style="2" bestFit="1" customWidth="1"/>
    <col min="11788" max="11788" width="0" style="2" hidden="1" customWidth="1"/>
    <col min="11789" max="12032" width="9.140625" style="2"/>
    <col min="12033" max="12033" width="10.28515625" style="2" customWidth="1"/>
    <col min="12034" max="12034" width="9.42578125" style="2" bestFit="1" customWidth="1"/>
    <col min="12035" max="12035" width="38" style="2" bestFit="1" customWidth="1"/>
    <col min="12036" max="12036" width="11.28515625" style="2" bestFit="1" customWidth="1"/>
    <col min="12037" max="12037" width="27" style="2" bestFit="1" customWidth="1"/>
    <col min="12038" max="12038" width="40.28515625" style="2" bestFit="1" customWidth="1"/>
    <col min="12039" max="12041" width="10.28515625" style="2" customWidth="1"/>
    <col min="12042" max="12042" width="11.5703125" style="2" customWidth="1"/>
    <col min="12043" max="12043" width="20.28515625" style="2" bestFit="1" customWidth="1"/>
    <col min="12044" max="12044" width="0" style="2" hidden="1" customWidth="1"/>
    <col min="12045" max="12288" width="9.140625" style="2"/>
    <col min="12289" max="12289" width="10.28515625" style="2" customWidth="1"/>
    <col min="12290" max="12290" width="9.42578125" style="2" bestFit="1" customWidth="1"/>
    <col min="12291" max="12291" width="38" style="2" bestFit="1" customWidth="1"/>
    <col min="12292" max="12292" width="11.28515625" style="2" bestFit="1" customWidth="1"/>
    <col min="12293" max="12293" width="27" style="2" bestFit="1" customWidth="1"/>
    <col min="12294" max="12294" width="40.28515625" style="2" bestFit="1" customWidth="1"/>
    <col min="12295" max="12297" width="10.28515625" style="2" customWidth="1"/>
    <col min="12298" max="12298" width="11.5703125" style="2" customWidth="1"/>
    <col min="12299" max="12299" width="20.28515625" style="2" bestFit="1" customWidth="1"/>
    <col min="12300" max="12300" width="0" style="2" hidden="1" customWidth="1"/>
    <col min="12301" max="12544" width="9.140625" style="2"/>
    <col min="12545" max="12545" width="10.28515625" style="2" customWidth="1"/>
    <col min="12546" max="12546" width="9.42578125" style="2" bestFit="1" customWidth="1"/>
    <col min="12547" max="12547" width="38" style="2" bestFit="1" customWidth="1"/>
    <col min="12548" max="12548" width="11.28515625" style="2" bestFit="1" customWidth="1"/>
    <col min="12549" max="12549" width="27" style="2" bestFit="1" customWidth="1"/>
    <col min="12550" max="12550" width="40.28515625" style="2" bestFit="1" customWidth="1"/>
    <col min="12551" max="12553" width="10.28515625" style="2" customWidth="1"/>
    <col min="12554" max="12554" width="11.5703125" style="2" customWidth="1"/>
    <col min="12555" max="12555" width="20.28515625" style="2" bestFit="1" customWidth="1"/>
    <col min="12556" max="12556" width="0" style="2" hidden="1" customWidth="1"/>
    <col min="12557" max="12800" width="9.140625" style="2"/>
    <col min="12801" max="12801" width="10.28515625" style="2" customWidth="1"/>
    <col min="12802" max="12802" width="9.42578125" style="2" bestFit="1" customWidth="1"/>
    <col min="12803" max="12803" width="38" style="2" bestFit="1" customWidth="1"/>
    <col min="12804" max="12804" width="11.28515625" style="2" bestFit="1" customWidth="1"/>
    <col min="12805" max="12805" width="27" style="2" bestFit="1" customWidth="1"/>
    <col min="12806" max="12806" width="40.28515625" style="2" bestFit="1" customWidth="1"/>
    <col min="12807" max="12809" width="10.28515625" style="2" customWidth="1"/>
    <col min="12810" max="12810" width="11.5703125" style="2" customWidth="1"/>
    <col min="12811" max="12811" width="20.28515625" style="2" bestFit="1" customWidth="1"/>
    <col min="12812" max="12812" width="0" style="2" hidden="1" customWidth="1"/>
    <col min="12813" max="13056" width="9.140625" style="2"/>
    <col min="13057" max="13057" width="10.28515625" style="2" customWidth="1"/>
    <col min="13058" max="13058" width="9.42578125" style="2" bestFit="1" customWidth="1"/>
    <col min="13059" max="13059" width="38" style="2" bestFit="1" customWidth="1"/>
    <col min="13060" max="13060" width="11.28515625" style="2" bestFit="1" customWidth="1"/>
    <col min="13061" max="13061" width="27" style="2" bestFit="1" customWidth="1"/>
    <col min="13062" max="13062" width="40.28515625" style="2" bestFit="1" customWidth="1"/>
    <col min="13063" max="13065" width="10.28515625" style="2" customWidth="1"/>
    <col min="13066" max="13066" width="11.5703125" style="2" customWidth="1"/>
    <col min="13067" max="13067" width="20.28515625" style="2" bestFit="1" customWidth="1"/>
    <col min="13068" max="13068" width="0" style="2" hidden="1" customWidth="1"/>
    <col min="13069" max="13312" width="9.140625" style="2"/>
    <col min="13313" max="13313" width="10.28515625" style="2" customWidth="1"/>
    <col min="13314" max="13314" width="9.42578125" style="2" bestFit="1" customWidth="1"/>
    <col min="13315" max="13315" width="38" style="2" bestFit="1" customWidth="1"/>
    <col min="13316" max="13316" width="11.28515625" style="2" bestFit="1" customWidth="1"/>
    <col min="13317" max="13317" width="27" style="2" bestFit="1" customWidth="1"/>
    <col min="13318" max="13318" width="40.28515625" style="2" bestFit="1" customWidth="1"/>
    <col min="13319" max="13321" width="10.28515625" style="2" customWidth="1"/>
    <col min="13322" max="13322" width="11.5703125" style="2" customWidth="1"/>
    <col min="13323" max="13323" width="20.28515625" style="2" bestFit="1" customWidth="1"/>
    <col min="13324" max="13324" width="0" style="2" hidden="1" customWidth="1"/>
    <col min="13325" max="13568" width="9.140625" style="2"/>
    <col min="13569" max="13569" width="10.28515625" style="2" customWidth="1"/>
    <col min="13570" max="13570" width="9.42578125" style="2" bestFit="1" customWidth="1"/>
    <col min="13571" max="13571" width="38" style="2" bestFit="1" customWidth="1"/>
    <col min="13572" max="13572" width="11.28515625" style="2" bestFit="1" customWidth="1"/>
    <col min="13573" max="13573" width="27" style="2" bestFit="1" customWidth="1"/>
    <col min="13574" max="13574" width="40.28515625" style="2" bestFit="1" customWidth="1"/>
    <col min="13575" max="13577" width="10.28515625" style="2" customWidth="1"/>
    <col min="13578" max="13578" width="11.5703125" style="2" customWidth="1"/>
    <col min="13579" max="13579" width="20.28515625" style="2" bestFit="1" customWidth="1"/>
    <col min="13580" max="13580" width="0" style="2" hidden="1" customWidth="1"/>
    <col min="13581" max="13824" width="9.140625" style="2"/>
    <col min="13825" max="13825" width="10.28515625" style="2" customWidth="1"/>
    <col min="13826" max="13826" width="9.42578125" style="2" bestFit="1" customWidth="1"/>
    <col min="13827" max="13827" width="38" style="2" bestFit="1" customWidth="1"/>
    <col min="13828" max="13828" width="11.28515625" style="2" bestFit="1" customWidth="1"/>
    <col min="13829" max="13829" width="27" style="2" bestFit="1" customWidth="1"/>
    <col min="13830" max="13830" width="40.28515625" style="2" bestFit="1" customWidth="1"/>
    <col min="13831" max="13833" width="10.28515625" style="2" customWidth="1"/>
    <col min="13834" max="13834" width="11.5703125" style="2" customWidth="1"/>
    <col min="13835" max="13835" width="20.28515625" style="2" bestFit="1" customWidth="1"/>
    <col min="13836" max="13836" width="0" style="2" hidden="1" customWidth="1"/>
    <col min="13837" max="14080" width="9.140625" style="2"/>
    <col min="14081" max="14081" width="10.28515625" style="2" customWidth="1"/>
    <col min="14082" max="14082" width="9.42578125" style="2" bestFit="1" customWidth="1"/>
    <col min="14083" max="14083" width="38" style="2" bestFit="1" customWidth="1"/>
    <col min="14084" max="14084" width="11.28515625" style="2" bestFit="1" customWidth="1"/>
    <col min="14085" max="14085" width="27" style="2" bestFit="1" customWidth="1"/>
    <col min="14086" max="14086" width="40.28515625" style="2" bestFit="1" customWidth="1"/>
    <col min="14087" max="14089" width="10.28515625" style="2" customWidth="1"/>
    <col min="14090" max="14090" width="11.5703125" style="2" customWidth="1"/>
    <col min="14091" max="14091" width="20.28515625" style="2" bestFit="1" customWidth="1"/>
    <col min="14092" max="14092" width="0" style="2" hidden="1" customWidth="1"/>
    <col min="14093" max="14336" width="9.140625" style="2"/>
    <col min="14337" max="14337" width="10.28515625" style="2" customWidth="1"/>
    <col min="14338" max="14338" width="9.42578125" style="2" bestFit="1" customWidth="1"/>
    <col min="14339" max="14339" width="38" style="2" bestFit="1" customWidth="1"/>
    <col min="14340" max="14340" width="11.28515625" style="2" bestFit="1" customWidth="1"/>
    <col min="14341" max="14341" width="27" style="2" bestFit="1" customWidth="1"/>
    <col min="14342" max="14342" width="40.28515625" style="2" bestFit="1" customWidth="1"/>
    <col min="14343" max="14345" width="10.28515625" style="2" customWidth="1"/>
    <col min="14346" max="14346" width="11.5703125" style="2" customWidth="1"/>
    <col min="14347" max="14347" width="20.28515625" style="2" bestFit="1" customWidth="1"/>
    <col min="14348" max="14348" width="0" style="2" hidden="1" customWidth="1"/>
    <col min="14349" max="14592" width="9.140625" style="2"/>
    <col min="14593" max="14593" width="10.28515625" style="2" customWidth="1"/>
    <col min="14594" max="14594" width="9.42578125" style="2" bestFit="1" customWidth="1"/>
    <col min="14595" max="14595" width="38" style="2" bestFit="1" customWidth="1"/>
    <col min="14596" max="14596" width="11.28515625" style="2" bestFit="1" customWidth="1"/>
    <col min="14597" max="14597" width="27" style="2" bestFit="1" customWidth="1"/>
    <col min="14598" max="14598" width="40.28515625" style="2" bestFit="1" customWidth="1"/>
    <col min="14599" max="14601" width="10.28515625" style="2" customWidth="1"/>
    <col min="14602" max="14602" width="11.5703125" style="2" customWidth="1"/>
    <col min="14603" max="14603" width="20.28515625" style="2" bestFit="1" customWidth="1"/>
    <col min="14604" max="14604" width="0" style="2" hidden="1" customWidth="1"/>
    <col min="14605" max="14848" width="9.140625" style="2"/>
    <col min="14849" max="14849" width="10.28515625" style="2" customWidth="1"/>
    <col min="14850" max="14850" width="9.42578125" style="2" bestFit="1" customWidth="1"/>
    <col min="14851" max="14851" width="38" style="2" bestFit="1" customWidth="1"/>
    <col min="14852" max="14852" width="11.28515625" style="2" bestFit="1" customWidth="1"/>
    <col min="14853" max="14853" width="27" style="2" bestFit="1" customWidth="1"/>
    <col min="14854" max="14854" width="40.28515625" style="2" bestFit="1" customWidth="1"/>
    <col min="14855" max="14857" width="10.28515625" style="2" customWidth="1"/>
    <col min="14858" max="14858" width="11.5703125" style="2" customWidth="1"/>
    <col min="14859" max="14859" width="20.28515625" style="2" bestFit="1" customWidth="1"/>
    <col min="14860" max="14860" width="0" style="2" hidden="1" customWidth="1"/>
    <col min="14861" max="15104" width="9.140625" style="2"/>
    <col min="15105" max="15105" width="10.28515625" style="2" customWidth="1"/>
    <col min="15106" max="15106" width="9.42578125" style="2" bestFit="1" customWidth="1"/>
    <col min="15107" max="15107" width="38" style="2" bestFit="1" customWidth="1"/>
    <col min="15108" max="15108" width="11.28515625" style="2" bestFit="1" customWidth="1"/>
    <col min="15109" max="15109" width="27" style="2" bestFit="1" customWidth="1"/>
    <col min="15110" max="15110" width="40.28515625" style="2" bestFit="1" customWidth="1"/>
    <col min="15111" max="15113" width="10.28515625" style="2" customWidth="1"/>
    <col min="15114" max="15114" width="11.5703125" style="2" customWidth="1"/>
    <col min="15115" max="15115" width="20.28515625" style="2" bestFit="1" customWidth="1"/>
    <col min="15116" max="15116" width="0" style="2" hidden="1" customWidth="1"/>
    <col min="15117" max="15360" width="9.140625" style="2"/>
    <col min="15361" max="15361" width="10.28515625" style="2" customWidth="1"/>
    <col min="15362" max="15362" width="9.42578125" style="2" bestFit="1" customWidth="1"/>
    <col min="15363" max="15363" width="38" style="2" bestFit="1" customWidth="1"/>
    <col min="15364" max="15364" width="11.28515625" style="2" bestFit="1" customWidth="1"/>
    <col min="15365" max="15365" width="27" style="2" bestFit="1" customWidth="1"/>
    <col min="15366" max="15366" width="40.28515625" style="2" bestFit="1" customWidth="1"/>
    <col min="15367" max="15369" width="10.28515625" style="2" customWidth="1"/>
    <col min="15370" max="15370" width="11.5703125" style="2" customWidth="1"/>
    <col min="15371" max="15371" width="20.28515625" style="2" bestFit="1" customWidth="1"/>
    <col min="15372" max="15372" width="0" style="2" hidden="1" customWidth="1"/>
    <col min="15373" max="15616" width="9.140625" style="2"/>
    <col min="15617" max="15617" width="10.28515625" style="2" customWidth="1"/>
    <col min="15618" max="15618" width="9.42578125" style="2" bestFit="1" customWidth="1"/>
    <col min="15619" max="15619" width="38" style="2" bestFit="1" customWidth="1"/>
    <col min="15620" max="15620" width="11.28515625" style="2" bestFit="1" customWidth="1"/>
    <col min="15621" max="15621" width="27" style="2" bestFit="1" customWidth="1"/>
    <col min="15622" max="15622" width="40.28515625" style="2" bestFit="1" customWidth="1"/>
    <col min="15623" max="15625" width="10.28515625" style="2" customWidth="1"/>
    <col min="15626" max="15626" width="11.5703125" style="2" customWidth="1"/>
    <col min="15627" max="15627" width="20.28515625" style="2" bestFit="1" customWidth="1"/>
    <col min="15628" max="15628" width="0" style="2" hidden="1" customWidth="1"/>
    <col min="15629" max="15872" width="9.140625" style="2"/>
    <col min="15873" max="15873" width="10.28515625" style="2" customWidth="1"/>
    <col min="15874" max="15874" width="9.42578125" style="2" bestFit="1" customWidth="1"/>
    <col min="15875" max="15875" width="38" style="2" bestFit="1" customWidth="1"/>
    <col min="15876" max="15876" width="11.28515625" style="2" bestFit="1" customWidth="1"/>
    <col min="15877" max="15877" width="27" style="2" bestFit="1" customWidth="1"/>
    <col min="15878" max="15878" width="40.28515625" style="2" bestFit="1" customWidth="1"/>
    <col min="15879" max="15881" width="10.28515625" style="2" customWidth="1"/>
    <col min="15882" max="15882" width="11.5703125" style="2" customWidth="1"/>
    <col min="15883" max="15883" width="20.28515625" style="2" bestFit="1" customWidth="1"/>
    <col min="15884" max="15884" width="0" style="2" hidden="1" customWidth="1"/>
    <col min="15885" max="16128" width="9.140625" style="2"/>
    <col min="16129" max="16129" width="10.28515625" style="2" customWidth="1"/>
    <col min="16130" max="16130" width="9.42578125" style="2" bestFit="1" customWidth="1"/>
    <col min="16131" max="16131" width="38" style="2" bestFit="1" customWidth="1"/>
    <col min="16132" max="16132" width="11.28515625" style="2" bestFit="1" customWidth="1"/>
    <col min="16133" max="16133" width="27" style="2" bestFit="1" customWidth="1"/>
    <col min="16134" max="16134" width="40.28515625" style="2" bestFit="1" customWidth="1"/>
    <col min="16135" max="16137" width="10.28515625" style="2" customWidth="1"/>
    <col min="16138" max="16138" width="11.5703125" style="2" customWidth="1"/>
    <col min="16139" max="16139" width="20.28515625" style="2" bestFit="1" customWidth="1"/>
    <col min="16140" max="16140" width="0" style="2" hidden="1" customWidth="1"/>
    <col min="16141" max="16384" width="9.140625" style="2"/>
  </cols>
  <sheetData>
    <row r="1" spans="1:14" s="1" customFormat="1" ht="22.5" x14ac:dyDescent="0.3">
      <c r="A1" s="49" t="s">
        <v>62</v>
      </c>
      <c r="B1" s="50"/>
      <c r="C1" s="50"/>
      <c r="D1" s="50"/>
      <c r="E1" s="50"/>
      <c r="F1" s="50"/>
      <c r="G1" s="50"/>
      <c r="H1" s="50"/>
      <c r="I1" s="50"/>
      <c r="J1" s="50"/>
      <c r="K1" s="51"/>
    </row>
    <row r="2" spans="1:14" ht="23.25" thickBot="1" x14ac:dyDescent="0.35">
      <c r="A2" s="52" t="s">
        <v>61</v>
      </c>
      <c r="B2" s="52"/>
      <c r="C2" s="52"/>
      <c r="D2" s="52"/>
      <c r="E2" s="52"/>
      <c r="F2" s="52"/>
      <c r="G2" s="52"/>
      <c r="H2" s="52"/>
      <c r="I2" s="52"/>
      <c r="J2" s="52"/>
      <c r="K2" s="52"/>
      <c r="M2" s="48" t="s">
        <v>60</v>
      </c>
      <c r="N2" s="48" t="s">
        <v>60</v>
      </c>
    </row>
    <row r="3" spans="1:14" s="3" customFormat="1" ht="13.5" thickBot="1" x14ac:dyDescent="0.25">
      <c r="A3" s="22" t="s">
        <v>0</v>
      </c>
      <c r="B3" s="22" t="s">
        <v>1</v>
      </c>
      <c r="C3" s="23" t="s">
        <v>2</v>
      </c>
      <c r="D3" s="24" t="s">
        <v>3</v>
      </c>
      <c r="E3" s="24" t="s">
        <v>4</v>
      </c>
      <c r="F3" s="24" t="s">
        <v>5</v>
      </c>
      <c r="G3" s="25" t="s">
        <v>6</v>
      </c>
      <c r="H3" s="26" t="s">
        <v>7</v>
      </c>
      <c r="I3" s="27" t="s">
        <v>8</v>
      </c>
      <c r="J3" s="22" t="s">
        <v>9</v>
      </c>
      <c r="K3" s="28" t="s">
        <v>10</v>
      </c>
      <c r="L3" s="3" t="s">
        <v>11</v>
      </c>
      <c r="M3" s="47" t="s">
        <v>59</v>
      </c>
      <c r="N3" s="47" t="s">
        <v>59</v>
      </c>
    </row>
    <row r="4" spans="1:14" ht="12.75" customHeight="1" x14ac:dyDescent="0.25">
      <c r="A4" s="4">
        <v>439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16</v>
      </c>
      <c r="G4" s="5" t="s">
        <v>16</v>
      </c>
      <c r="H4" s="6">
        <v>0</v>
      </c>
      <c r="I4" s="6">
        <v>1</v>
      </c>
      <c r="J4" s="6">
        <v>0</v>
      </c>
      <c r="K4" s="5" t="s">
        <v>17</v>
      </c>
      <c r="L4" s="7" t="s">
        <v>18</v>
      </c>
      <c r="M4" s="41"/>
      <c r="N4" s="41"/>
    </row>
    <row r="5" spans="1:14" ht="12.75" customHeight="1" x14ac:dyDescent="0.25">
      <c r="A5" s="4">
        <v>230</v>
      </c>
      <c r="B5" s="5" t="s">
        <v>12</v>
      </c>
      <c r="C5" s="5" t="s">
        <v>19</v>
      </c>
      <c r="D5" s="5" t="s">
        <v>20</v>
      </c>
      <c r="E5" s="5" t="s">
        <v>21</v>
      </c>
      <c r="F5" s="5" t="s">
        <v>16</v>
      </c>
      <c r="G5" s="5" t="s">
        <v>16</v>
      </c>
      <c r="H5" s="6">
        <v>0</v>
      </c>
      <c r="I5" s="6">
        <v>2</v>
      </c>
      <c r="J5" s="6">
        <v>0</v>
      </c>
      <c r="K5" s="5" t="s">
        <v>22</v>
      </c>
      <c r="L5" s="7" t="s">
        <v>18</v>
      </c>
      <c r="M5" s="41"/>
      <c r="N5" s="41"/>
    </row>
    <row r="6" spans="1:14" x14ac:dyDescent="0.25">
      <c r="A6" s="4">
        <v>233</v>
      </c>
      <c r="B6" s="5" t="s">
        <v>12</v>
      </c>
      <c r="C6" s="5" t="s">
        <v>19</v>
      </c>
      <c r="D6" s="5" t="s">
        <v>20</v>
      </c>
      <c r="E6" s="5" t="s">
        <v>21</v>
      </c>
      <c r="F6" s="5" t="s">
        <v>16</v>
      </c>
      <c r="G6" s="5" t="s">
        <v>16</v>
      </c>
      <c r="H6" s="6">
        <v>0</v>
      </c>
      <c r="I6" s="6">
        <v>3</v>
      </c>
      <c r="J6" s="6">
        <v>0</v>
      </c>
      <c r="K6" s="5" t="s">
        <v>22</v>
      </c>
      <c r="L6" s="7" t="s">
        <v>18</v>
      </c>
      <c r="M6" s="41"/>
      <c r="N6" s="41"/>
    </row>
    <row r="7" spans="1:14" x14ac:dyDescent="0.25">
      <c r="A7" s="4">
        <v>234</v>
      </c>
      <c r="B7" s="5" t="s">
        <v>12</v>
      </c>
      <c r="C7" s="5" t="s">
        <v>19</v>
      </c>
      <c r="D7" s="5" t="s">
        <v>20</v>
      </c>
      <c r="E7" s="5" t="s">
        <v>21</v>
      </c>
      <c r="F7" s="5" t="s">
        <v>16</v>
      </c>
      <c r="G7" s="5" t="s">
        <v>16</v>
      </c>
      <c r="H7" s="6">
        <v>0</v>
      </c>
      <c r="I7" s="6">
        <v>1</v>
      </c>
      <c r="J7" s="6">
        <v>0</v>
      </c>
      <c r="K7" s="5" t="s">
        <v>22</v>
      </c>
      <c r="L7" s="7" t="s">
        <v>18</v>
      </c>
      <c r="M7" s="41"/>
      <c r="N7" s="41"/>
    </row>
    <row r="8" spans="1:14" x14ac:dyDescent="0.25">
      <c r="A8" s="4">
        <v>235</v>
      </c>
      <c r="B8" s="5" t="s">
        <v>12</v>
      </c>
      <c r="C8" s="5" t="s">
        <v>19</v>
      </c>
      <c r="D8" s="5" t="s">
        <v>20</v>
      </c>
      <c r="E8" s="5" t="s">
        <v>21</v>
      </c>
      <c r="F8" s="5" t="s">
        <v>16</v>
      </c>
      <c r="G8" s="5" t="s">
        <v>16</v>
      </c>
      <c r="H8" s="6">
        <v>0</v>
      </c>
      <c r="I8" s="6">
        <v>1</v>
      </c>
      <c r="J8" s="6">
        <v>0</v>
      </c>
      <c r="K8" s="5" t="s">
        <v>22</v>
      </c>
      <c r="L8" s="7" t="s">
        <v>18</v>
      </c>
      <c r="M8" s="41"/>
      <c r="N8" s="41"/>
    </row>
    <row r="9" spans="1:14" x14ac:dyDescent="0.25">
      <c r="A9" s="4">
        <v>76</v>
      </c>
      <c r="B9" s="5" t="s">
        <v>12</v>
      </c>
      <c r="C9" s="5" t="s">
        <v>19</v>
      </c>
      <c r="D9" s="5" t="s">
        <v>20</v>
      </c>
      <c r="E9" s="5" t="s">
        <v>21</v>
      </c>
      <c r="F9" s="5" t="s">
        <v>16</v>
      </c>
      <c r="G9" s="5" t="s">
        <v>16</v>
      </c>
      <c r="H9" s="6">
        <v>0</v>
      </c>
      <c r="I9" s="6">
        <v>4</v>
      </c>
      <c r="J9" s="6">
        <v>0</v>
      </c>
      <c r="K9" s="5" t="s">
        <v>23</v>
      </c>
      <c r="L9" s="8" t="s">
        <v>18</v>
      </c>
      <c r="M9" s="41"/>
      <c r="N9" s="41"/>
    </row>
    <row r="10" spans="1:14" x14ac:dyDescent="0.25">
      <c r="A10" s="4">
        <v>77</v>
      </c>
      <c r="B10" s="5" t="s">
        <v>12</v>
      </c>
      <c r="C10" s="5" t="s">
        <v>19</v>
      </c>
      <c r="D10" s="5" t="s">
        <v>20</v>
      </c>
      <c r="E10" s="5" t="s">
        <v>21</v>
      </c>
      <c r="F10" s="5" t="s">
        <v>16</v>
      </c>
      <c r="G10" s="5" t="s">
        <v>16</v>
      </c>
      <c r="H10" s="6">
        <v>0</v>
      </c>
      <c r="I10" s="6">
        <v>2</v>
      </c>
      <c r="J10" s="6">
        <v>0</v>
      </c>
      <c r="K10" s="5" t="s">
        <v>23</v>
      </c>
      <c r="L10" s="7" t="s">
        <v>18</v>
      </c>
      <c r="M10" s="41"/>
      <c r="N10" s="41"/>
    </row>
    <row r="11" spans="1:14" x14ac:dyDescent="0.25">
      <c r="A11" s="36">
        <v>93</v>
      </c>
      <c r="B11" s="37" t="s">
        <v>12</v>
      </c>
      <c r="C11" s="37" t="s">
        <v>19</v>
      </c>
      <c r="D11" s="37" t="s">
        <v>20</v>
      </c>
      <c r="E11" s="37" t="s">
        <v>21</v>
      </c>
      <c r="F11" s="37" t="s">
        <v>16</v>
      </c>
      <c r="G11" s="37" t="s">
        <v>16</v>
      </c>
      <c r="H11" s="38">
        <v>0</v>
      </c>
      <c r="I11" s="38">
        <v>2</v>
      </c>
      <c r="J11" s="38">
        <v>0</v>
      </c>
      <c r="K11" s="37" t="s">
        <v>23</v>
      </c>
      <c r="L11" s="7" t="s">
        <v>18</v>
      </c>
      <c r="M11" s="41"/>
      <c r="N11" s="41"/>
    </row>
    <row r="12" spans="1:14" x14ac:dyDescent="0.25">
      <c r="A12" s="36">
        <v>95</v>
      </c>
      <c r="B12" s="37" t="s">
        <v>12</v>
      </c>
      <c r="C12" s="37" t="s">
        <v>19</v>
      </c>
      <c r="D12" s="37" t="s">
        <v>24</v>
      </c>
      <c r="E12" s="37" t="s">
        <v>21</v>
      </c>
      <c r="F12" s="37" t="s">
        <v>16</v>
      </c>
      <c r="G12" s="37" t="s">
        <v>16</v>
      </c>
      <c r="H12" s="38">
        <v>0</v>
      </c>
      <c r="I12" s="38">
        <v>2</v>
      </c>
      <c r="J12" s="38">
        <v>0</v>
      </c>
      <c r="K12" s="37" t="s">
        <v>23</v>
      </c>
      <c r="L12" s="7" t="s">
        <v>18</v>
      </c>
      <c r="M12" s="41"/>
      <c r="N12" s="41"/>
    </row>
    <row r="13" spans="1:14" x14ac:dyDescent="0.25">
      <c r="A13" s="4">
        <v>335</v>
      </c>
      <c r="B13" s="5" t="s">
        <v>12</v>
      </c>
      <c r="C13" s="5" t="s">
        <v>19</v>
      </c>
      <c r="D13" s="5" t="s">
        <v>20</v>
      </c>
      <c r="E13" s="5" t="s">
        <v>21</v>
      </c>
      <c r="F13" s="5" t="s">
        <v>16</v>
      </c>
      <c r="G13" s="5" t="s">
        <v>16</v>
      </c>
      <c r="H13" s="6">
        <v>0</v>
      </c>
      <c r="I13" s="6">
        <v>1</v>
      </c>
      <c r="J13" s="6">
        <v>0</v>
      </c>
      <c r="K13" s="5" t="s">
        <v>23</v>
      </c>
      <c r="L13" s="7" t="s">
        <v>18</v>
      </c>
      <c r="M13" s="41"/>
      <c r="N13" s="41"/>
    </row>
    <row r="14" spans="1:14" x14ac:dyDescent="0.25">
      <c r="A14" s="4">
        <v>336</v>
      </c>
      <c r="B14" s="5" t="s">
        <v>12</v>
      </c>
      <c r="C14" s="5" t="s">
        <v>19</v>
      </c>
      <c r="D14" s="5" t="s">
        <v>24</v>
      </c>
      <c r="E14" s="5" t="s">
        <v>25</v>
      </c>
      <c r="F14" s="5" t="s">
        <v>16</v>
      </c>
      <c r="G14" s="5" t="s">
        <v>16</v>
      </c>
      <c r="H14" s="6">
        <v>0</v>
      </c>
      <c r="I14" s="6">
        <v>1</v>
      </c>
      <c r="J14" s="6">
        <v>0</v>
      </c>
      <c r="K14" s="5" t="s">
        <v>23</v>
      </c>
      <c r="L14" s="7" t="s">
        <v>18</v>
      </c>
      <c r="M14" s="41"/>
      <c r="N14" s="41"/>
    </row>
    <row r="15" spans="1:14" x14ac:dyDescent="0.25">
      <c r="A15" s="4">
        <v>337</v>
      </c>
      <c r="B15" s="5" t="s">
        <v>12</v>
      </c>
      <c r="C15" s="5" t="s">
        <v>19</v>
      </c>
      <c r="D15" s="5" t="s">
        <v>24</v>
      </c>
      <c r="E15" s="5" t="s">
        <v>21</v>
      </c>
      <c r="F15" s="5" t="s">
        <v>16</v>
      </c>
      <c r="G15" s="5" t="s">
        <v>16</v>
      </c>
      <c r="H15" s="6">
        <v>0</v>
      </c>
      <c r="I15" s="6">
        <v>1</v>
      </c>
      <c r="J15" s="6">
        <v>0</v>
      </c>
      <c r="K15" s="5" t="s">
        <v>23</v>
      </c>
      <c r="L15" s="7" t="s">
        <v>18</v>
      </c>
      <c r="M15" s="41"/>
      <c r="N15" s="41"/>
    </row>
    <row r="16" spans="1:14" x14ac:dyDescent="0.25">
      <c r="A16" s="4">
        <v>340</v>
      </c>
      <c r="B16" s="5" t="s">
        <v>12</v>
      </c>
      <c r="C16" s="5" t="s">
        <v>19</v>
      </c>
      <c r="D16" s="5" t="s">
        <v>24</v>
      </c>
      <c r="E16" s="5" t="s">
        <v>21</v>
      </c>
      <c r="F16" s="5" t="s">
        <v>16</v>
      </c>
      <c r="G16" s="5" t="s">
        <v>16</v>
      </c>
      <c r="H16" s="6">
        <v>0</v>
      </c>
      <c r="I16" s="6">
        <v>1</v>
      </c>
      <c r="J16" s="6">
        <v>0</v>
      </c>
      <c r="K16" s="5" t="s">
        <v>23</v>
      </c>
      <c r="L16" s="7" t="s">
        <v>18</v>
      </c>
      <c r="M16" s="41"/>
      <c r="N16" s="41"/>
    </row>
    <row r="17" spans="1:14" x14ac:dyDescent="0.25">
      <c r="A17" s="4">
        <v>344</v>
      </c>
      <c r="B17" s="5" t="s">
        <v>12</v>
      </c>
      <c r="C17" s="5" t="s">
        <v>19</v>
      </c>
      <c r="D17" s="5" t="s">
        <v>24</v>
      </c>
      <c r="E17" s="5" t="s">
        <v>21</v>
      </c>
      <c r="F17" s="5" t="s">
        <v>16</v>
      </c>
      <c r="G17" s="5" t="s">
        <v>16</v>
      </c>
      <c r="H17" s="6">
        <v>0</v>
      </c>
      <c r="I17" s="6">
        <v>4</v>
      </c>
      <c r="J17" s="6">
        <v>0</v>
      </c>
      <c r="K17" s="5" t="s">
        <v>23</v>
      </c>
      <c r="L17" s="7" t="s">
        <v>18</v>
      </c>
      <c r="M17" s="41"/>
      <c r="N17" s="41"/>
    </row>
    <row r="18" spans="1:14" x14ac:dyDescent="0.25">
      <c r="A18" s="4">
        <v>346</v>
      </c>
      <c r="B18" s="5" t="s">
        <v>12</v>
      </c>
      <c r="C18" s="5" t="s">
        <v>19</v>
      </c>
      <c r="D18" s="5" t="s">
        <v>24</v>
      </c>
      <c r="E18" s="5" t="s">
        <v>21</v>
      </c>
      <c r="F18" s="5" t="s">
        <v>16</v>
      </c>
      <c r="G18" s="5" t="s">
        <v>16</v>
      </c>
      <c r="H18" s="6">
        <v>0</v>
      </c>
      <c r="I18" s="6">
        <v>3</v>
      </c>
      <c r="J18" s="6">
        <v>0</v>
      </c>
      <c r="K18" s="5" t="s">
        <v>23</v>
      </c>
      <c r="L18" s="7" t="s">
        <v>18</v>
      </c>
      <c r="M18" s="41"/>
      <c r="N18" s="41"/>
    </row>
    <row r="19" spans="1:14" x14ac:dyDescent="0.25">
      <c r="A19" s="4">
        <v>348</v>
      </c>
      <c r="B19" s="5" t="s">
        <v>12</v>
      </c>
      <c r="C19" s="5" t="s">
        <v>26</v>
      </c>
      <c r="D19" s="5" t="s">
        <v>20</v>
      </c>
      <c r="E19" s="5" t="s">
        <v>27</v>
      </c>
      <c r="F19" s="5" t="s">
        <v>16</v>
      </c>
      <c r="G19" s="5" t="s">
        <v>16</v>
      </c>
      <c r="H19" s="6">
        <v>0</v>
      </c>
      <c r="I19" s="6">
        <v>3</v>
      </c>
      <c r="J19" s="6">
        <v>0</v>
      </c>
      <c r="K19" s="5" t="s">
        <v>23</v>
      </c>
      <c r="L19" s="7" t="s">
        <v>18</v>
      </c>
      <c r="M19" s="42" t="s">
        <v>58</v>
      </c>
      <c r="N19" s="41"/>
    </row>
    <row r="20" spans="1:14" x14ac:dyDescent="0.25">
      <c r="A20" s="4">
        <v>351</v>
      </c>
      <c r="B20" s="5" t="s">
        <v>12</v>
      </c>
      <c r="C20" s="5" t="s">
        <v>19</v>
      </c>
      <c r="D20" s="5" t="s">
        <v>20</v>
      </c>
      <c r="E20" s="5" t="s">
        <v>21</v>
      </c>
      <c r="F20" s="5" t="s">
        <v>16</v>
      </c>
      <c r="G20" s="5" t="s">
        <v>16</v>
      </c>
      <c r="H20" s="6">
        <v>0</v>
      </c>
      <c r="I20" s="6">
        <v>2</v>
      </c>
      <c r="J20" s="6">
        <v>0</v>
      </c>
      <c r="K20" s="5" t="s">
        <v>23</v>
      </c>
      <c r="L20" s="7" t="s">
        <v>18</v>
      </c>
      <c r="M20" s="41"/>
      <c r="N20" s="41"/>
    </row>
    <row r="21" spans="1:14" x14ac:dyDescent="0.25">
      <c r="A21" s="4">
        <v>23</v>
      </c>
      <c r="B21" s="5" t="s">
        <v>12</v>
      </c>
      <c r="C21" s="5" t="s">
        <v>28</v>
      </c>
      <c r="D21" s="5" t="s">
        <v>29</v>
      </c>
      <c r="E21" s="5" t="s">
        <v>27</v>
      </c>
      <c r="F21" s="5" t="s">
        <v>30</v>
      </c>
      <c r="G21" s="5" t="s">
        <v>16</v>
      </c>
      <c r="H21" s="6">
        <v>0</v>
      </c>
      <c r="I21" s="6">
        <v>1</v>
      </c>
      <c r="J21" s="6">
        <v>0</v>
      </c>
      <c r="K21" s="5" t="s">
        <v>31</v>
      </c>
      <c r="L21" s="8" t="s">
        <v>18</v>
      </c>
      <c r="M21" s="41"/>
      <c r="N21" s="41"/>
    </row>
    <row r="22" spans="1:14" x14ac:dyDescent="0.25">
      <c r="A22" s="4">
        <v>391</v>
      </c>
      <c r="B22" s="5" t="s">
        <v>12</v>
      </c>
      <c r="C22" s="5" t="s">
        <v>13</v>
      </c>
      <c r="D22" s="5" t="s">
        <v>20</v>
      </c>
      <c r="E22" s="5" t="s">
        <v>15</v>
      </c>
      <c r="F22" s="5" t="s">
        <v>16</v>
      </c>
      <c r="G22" s="5" t="s">
        <v>16</v>
      </c>
      <c r="H22" s="6">
        <v>0</v>
      </c>
      <c r="I22" s="6">
        <v>2</v>
      </c>
      <c r="J22" s="6">
        <v>0</v>
      </c>
      <c r="K22" s="5" t="s">
        <v>32</v>
      </c>
      <c r="L22" s="7" t="s">
        <v>18</v>
      </c>
      <c r="M22" s="41"/>
      <c r="N22" s="41"/>
    </row>
    <row r="23" spans="1:14" x14ac:dyDescent="0.25">
      <c r="A23" s="4">
        <v>1</v>
      </c>
      <c r="B23" s="5" t="s">
        <v>12</v>
      </c>
      <c r="C23" s="5" t="s">
        <v>19</v>
      </c>
      <c r="D23" s="5" t="s">
        <v>20</v>
      </c>
      <c r="E23" s="5" t="s">
        <v>21</v>
      </c>
      <c r="F23" s="5" t="s">
        <v>16</v>
      </c>
      <c r="G23" s="5" t="s">
        <v>16</v>
      </c>
      <c r="H23" s="6">
        <v>0</v>
      </c>
      <c r="I23" s="6">
        <v>1</v>
      </c>
      <c r="J23" s="6">
        <v>0</v>
      </c>
      <c r="K23" s="5" t="s">
        <v>33</v>
      </c>
      <c r="L23" s="2" t="s">
        <v>18</v>
      </c>
      <c r="M23" s="41"/>
      <c r="N23" s="41"/>
    </row>
    <row r="24" spans="1:14" x14ac:dyDescent="0.25">
      <c r="A24" s="4">
        <v>5</v>
      </c>
      <c r="B24" s="5" t="s">
        <v>12</v>
      </c>
      <c r="C24" s="5" t="s">
        <v>19</v>
      </c>
      <c r="D24" s="5" t="s">
        <v>24</v>
      </c>
      <c r="E24" s="5" t="s">
        <v>21</v>
      </c>
      <c r="F24" s="5" t="s">
        <v>16</v>
      </c>
      <c r="G24" s="5" t="s">
        <v>16</v>
      </c>
      <c r="H24" s="6">
        <v>0</v>
      </c>
      <c r="I24" s="6">
        <v>1</v>
      </c>
      <c r="J24" s="6">
        <v>0</v>
      </c>
      <c r="K24" s="5" t="s">
        <v>33</v>
      </c>
      <c r="L24" s="2" t="s">
        <v>18</v>
      </c>
      <c r="M24" s="41"/>
      <c r="N24" s="41"/>
    </row>
    <row r="25" spans="1:14" x14ac:dyDescent="0.25">
      <c r="A25" s="4">
        <v>6</v>
      </c>
      <c r="B25" s="5" t="s">
        <v>12</v>
      </c>
      <c r="C25" s="5" t="s">
        <v>19</v>
      </c>
      <c r="D25" s="5" t="s">
        <v>24</v>
      </c>
      <c r="E25" s="5" t="s">
        <v>21</v>
      </c>
      <c r="F25" s="5" t="s">
        <v>16</v>
      </c>
      <c r="G25" s="5" t="s">
        <v>16</v>
      </c>
      <c r="H25" s="6">
        <v>0</v>
      </c>
      <c r="I25" s="6">
        <v>1</v>
      </c>
      <c r="J25" s="6">
        <v>0</v>
      </c>
      <c r="K25" s="5" t="s">
        <v>33</v>
      </c>
      <c r="L25" s="8" t="s">
        <v>18</v>
      </c>
      <c r="M25" s="41"/>
      <c r="N25" s="41"/>
    </row>
    <row r="26" spans="1:14" x14ac:dyDescent="0.25">
      <c r="A26" s="4">
        <v>7</v>
      </c>
      <c r="B26" s="5" t="s">
        <v>12</v>
      </c>
      <c r="C26" s="5" t="s">
        <v>19</v>
      </c>
      <c r="D26" s="5" t="s">
        <v>24</v>
      </c>
      <c r="E26" s="5" t="s">
        <v>21</v>
      </c>
      <c r="F26" s="5" t="s">
        <v>16</v>
      </c>
      <c r="G26" s="5" t="s">
        <v>16</v>
      </c>
      <c r="H26" s="6">
        <v>0</v>
      </c>
      <c r="I26" s="6">
        <v>1</v>
      </c>
      <c r="J26" s="6">
        <v>0</v>
      </c>
      <c r="K26" s="5" t="s">
        <v>33</v>
      </c>
      <c r="L26" s="8" t="s">
        <v>18</v>
      </c>
      <c r="M26" s="41"/>
      <c r="N26" s="41"/>
    </row>
    <row r="27" spans="1:14" x14ac:dyDescent="0.25">
      <c r="A27" s="4">
        <v>309</v>
      </c>
      <c r="B27" s="5" t="s">
        <v>12</v>
      </c>
      <c r="C27" s="5" t="s">
        <v>19</v>
      </c>
      <c r="D27" s="5" t="s">
        <v>29</v>
      </c>
      <c r="E27" s="5" t="s">
        <v>21</v>
      </c>
      <c r="F27" s="5" t="s">
        <v>16</v>
      </c>
      <c r="G27" s="5" t="s">
        <v>16</v>
      </c>
      <c r="H27" s="6">
        <v>0</v>
      </c>
      <c r="I27" s="6">
        <v>1</v>
      </c>
      <c r="J27" s="6">
        <v>0</v>
      </c>
      <c r="K27" s="5" t="s">
        <v>34</v>
      </c>
      <c r="L27" s="7" t="s">
        <v>18</v>
      </c>
      <c r="M27" s="41"/>
      <c r="N27" s="41"/>
    </row>
    <row r="28" spans="1:14" x14ac:dyDescent="0.25">
      <c r="A28" s="4">
        <v>310</v>
      </c>
      <c r="B28" s="5" t="s">
        <v>12</v>
      </c>
      <c r="C28" s="5" t="s">
        <v>28</v>
      </c>
      <c r="D28" s="5" t="s">
        <v>29</v>
      </c>
      <c r="E28" s="5" t="s">
        <v>35</v>
      </c>
      <c r="F28" s="5" t="s">
        <v>16</v>
      </c>
      <c r="G28" s="5" t="s">
        <v>16</v>
      </c>
      <c r="H28" s="6">
        <v>0</v>
      </c>
      <c r="I28" s="6">
        <v>1</v>
      </c>
      <c r="J28" s="6">
        <v>0</v>
      </c>
      <c r="K28" s="5" t="s">
        <v>34</v>
      </c>
      <c r="L28" s="7" t="s">
        <v>18</v>
      </c>
      <c r="M28" s="41"/>
      <c r="N28" s="41"/>
    </row>
    <row r="29" spans="1:14" x14ac:dyDescent="0.25">
      <c r="A29" s="4">
        <v>323</v>
      </c>
      <c r="B29" s="5" t="s">
        <v>12</v>
      </c>
      <c r="C29" s="5" t="s">
        <v>19</v>
      </c>
      <c r="D29" s="5" t="s">
        <v>20</v>
      </c>
      <c r="E29" s="5" t="s">
        <v>21</v>
      </c>
      <c r="F29" s="5" t="s">
        <v>16</v>
      </c>
      <c r="G29" s="5" t="s">
        <v>16</v>
      </c>
      <c r="H29" s="6">
        <v>0</v>
      </c>
      <c r="I29" s="6">
        <v>1</v>
      </c>
      <c r="J29" s="6">
        <v>0</v>
      </c>
      <c r="K29" s="5" t="s">
        <v>34</v>
      </c>
      <c r="L29" s="7" t="s">
        <v>18</v>
      </c>
      <c r="M29" s="41"/>
      <c r="N29" s="41"/>
    </row>
    <row r="30" spans="1:14" x14ac:dyDescent="0.25">
      <c r="A30" s="4">
        <v>63</v>
      </c>
      <c r="B30" s="5" t="s">
        <v>12</v>
      </c>
      <c r="C30" s="5" t="s">
        <v>19</v>
      </c>
      <c r="D30" s="5" t="s">
        <v>24</v>
      </c>
      <c r="E30" s="5" t="s">
        <v>21</v>
      </c>
      <c r="F30" s="5" t="s">
        <v>16</v>
      </c>
      <c r="G30" s="5" t="s">
        <v>16</v>
      </c>
      <c r="H30" s="6">
        <v>0</v>
      </c>
      <c r="I30" s="6">
        <v>0.5</v>
      </c>
      <c r="J30" s="6">
        <v>0</v>
      </c>
      <c r="K30" s="5" t="s">
        <v>36</v>
      </c>
      <c r="L30" s="8" t="s">
        <v>18</v>
      </c>
      <c r="M30" s="41"/>
      <c r="N30" s="41"/>
    </row>
    <row r="31" spans="1:14" x14ac:dyDescent="0.25">
      <c r="A31" s="4">
        <v>366</v>
      </c>
      <c r="B31" s="5" t="s">
        <v>12</v>
      </c>
      <c r="C31" s="5" t="s">
        <v>19</v>
      </c>
      <c r="D31" s="5" t="s">
        <v>20</v>
      </c>
      <c r="E31" s="5" t="s">
        <v>21</v>
      </c>
      <c r="F31" s="5" t="s">
        <v>16</v>
      </c>
      <c r="G31" s="5" t="s">
        <v>16</v>
      </c>
      <c r="H31" s="6">
        <v>0</v>
      </c>
      <c r="I31" s="6">
        <v>1</v>
      </c>
      <c r="J31" s="6">
        <v>0</v>
      </c>
      <c r="K31" s="5" t="s">
        <v>37</v>
      </c>
      <c r="L31" s="7" t="s">
        <v>18</v>
      </c>
      <c r="M31" s="41"/>
      <c r="N31" s="41"/>
    </row>
    <row r="32" spans="1:14" x14ac:dyDescent="0.25">
      <c r="A32" s="4">
        <v>354</v>
      </c>
      <c r="B32" s="5" t="s">
        <v>12</v>
      </c>
      <c r="C32" s="5" t="s">
        <v>19</v>
      </c>
      <c r="D32" s="5" t="s">
        <v>20</v>
      </c>
      <c r="E32" s="5" t="s">
        <v>21</v>
      </c>
      <c r="F32" s="5" t="s">
        <v>16</v>
      </c>
      <c r="G32" s="5" t="s">
        <v>16</v>
      </c>
      <c r="H32" s="6">
        <v>0</v>
      </c>
      <c r="I32" s="6">
        <v>3</v>
      </c>
      <c r="J32" s="6">
        <v>0</v>
      </c>
      <c r="K32" s="5" t="s">
        <v>38</v>
      </c>
      <c r="L32" s="7" t="s">
        <v>18</v>
      </c>
      <c r="M32" s="41"/>
      <c r="N32" s="41"/>
    </row>
    <row r="33" spans="1:14" x14ac:dyDescent="0.25">
      <c r="A33" s="4">
        <v>260</v>
      </c>
      <c r="B33" s="5" t="s">
        <v>12</v>
      </c>
      <c r="C33" s="5" t="s">
        <v>19</v>
      </c>
      <c r="D33" s="5" t="s">
        <v>20</v>
      </c>
      <c r="E33" s="5" t="s">
        <v>21</v>
      </c>
      <c r="F33" s="5" t="s">
        <v>16</v>
      </c>
      <c r="G33" s="5" t="s">
        <v>16</v>
      </c>
      <c r="H33" s="6">
        <v>0</v>
      </c>
      <c r="I33" s="6">
        <v>2</v>
      </c>
      <c r="J33" s="6">
        <v>0</v>
      </c>
      <c r="K33" s="5" t="s">
        <v>39</v>
      </c>
      <c r="L33" s="7" t="s">
        <v>18</v>
      </c>
      <c r="M33" s="41"/>
      <c r="N33" s="41"/>
    </row>
    <row r="34" spans="1:14" x14ac:dyDescent="0.25">
      <c r="A34" s="4">
        <v>271</v>
      </c>
      <c r="B34" s="5" t="s">
        <v>12</v>
      </c>
      <c r="C34" s="5" t="s">
        <v>19</v>
      </c>
      <c r="D34" s="5" t="s">
        <v>20</v>
      </c>
      <c r="E34" s="5" t="s">
        <v>21</v>
      </c>
      <c r="F34" s="5" t="s">
        <v>16</v>
      </c>
      <c r="G34" s="5" t="s">
        <v>16</v>
      </c>
      <c r="H34" s="6">
        <v>0</v>
      </c>
      <c r="I34" s="6">
        <v>3</v>
      </c>
      <c r="J34" s="6">
        <v>0</v>
      </c>
      <c r="K34" s="5" t="s">
        <v>39</v>
      </c>
      <c r="L34" s="7" t="s">
        <v>18</v>
      </c>
      <c r="M34" s="41"/>
      <c r="N34" s="41"/>
    </row>
    <row r="35" spans="1:14" x14ac:dyDescent="0.25">
      <c r="A35" s="4">
        <v>14</v>
      </c>
      <c r="B35" s="5" t="s">
        <v>12</v>
      </c>
      <c r="C35" s="5" t="s">
        <v>19</v>
      </c>
      <c r="D35" s="5" t="s">
        <v>29</v>
      </c>
      <c r="E35" s="5" t="s">
        <v>21</v>
      </c>
      <c r="F35" s="5" t="s">
        <v>30</v>
      </c>
      <c r="G35" s="5" t="s">
        <v>16</v>
      </c>
      <c r="H35" s="6">
        <v>0</v>
      </c>
      <c r="I35" s="6">
        <v>1</v>
      </c>
      <c r="J35" s="6">
        <v>0</v>
      </c>
      <c r="K35" s="5" t="s">
        <v>40</v>
      </c>
      <c r="L35" s="8" t="s">
        <v>18</v>
      </c>
      <c r="M35" s="41"/>
      <c r="N35" s="41"/>
    </row>
    <row r="36" spans="1:14" x14ac:dyDescent="0.25">
      <c r="A36" s="4">
        <v>16</v>
      </c>
      <c r="B36" s="5" t="s">
        <v>12</v>
      </c>
      <c r="C36" s="5" t="s">
        <v>19</v>
      </c>
      <c r="D36" s="5" t="s">
        <v>29</v>
      </c>
      <c r="E36" s="5" t="s">
        <v>21</v>
      </c>
      <c r="F36" s="5" t="s">
        <v>30</v>
      </c>
      <c r="G36" s="5" t="s">
        <v>16</v>
      </c>
      <c r="H36" s="6">
        <v>0</v>
      </c>
      <c r="I36" s="6">
        <v>1</v>
      </c>
      <c r="J36" s="6">
        <v>0</v>
      </c>
      <c r="K36" s="5" t="s">
        <v>40</v>
      </c>
      <c r="L36" s="8" t="s">
        <v>18</v>
      </c>
      <c r="M36" s="41"/>
      <c r="N36" s="41"/>
    </row>
    <row r="37" spans="1:14" x14ac:dyDescent="0.25">
      <c r="A37" s="4">
        <v>17</v>
      </c>
      <c r="B37" s="5" t="s">
        <v>12</v>
      </c>
      <c r="C37" s="5" t="s">
        <v>19</v>
      </c>
      <c r="D37" s="5" t="s">
        <v>29</v>
      </c>
      <c r="E37" s="5" t="s">
        <v>21</v>
      </c>
      <c r="F37" s="5" t="s">
        <v>30</v>
      </c>
      <c r="G37" s="5" t="s">
        <v>16</v>
      </c>
      <c r="H37" s="6">
        <v>0</v>
      </c>
      <c r="I37" s="6">
        <v>1</v>
      </c>
      <c r="J37" s="6">
        <v>0</v>
      </c>
      <c r="K37" s="5" t="s">
        <v>40</v>
      </c>
      <c r="L37" s="8" t="s">
        <v>18</v>
      </c>
      <c r="M37" s="41"/>
      <c r="N37" s="41"/>
    </row>
    <row r="38" spans="1:14" x14ac:dyDescent="0.25">
      <c r="A38" s="4">
        <v>18</v>
      </c>
      <c r="B38" s="5" t="s">
        <v>12</v>
      </c>
      <c r="C38" s="5" t="s">
        <v>19</v>
      </c>
      <c r="D38" s="5" t="s">
        <v>29</v>
      </c>
      <c r="E38" s="5" t="s">
        <v>21</v>
      </c>
      <c r="F38" s="5" t="s">
        <v>30</v>
      </c>
      <c r="G38" s="5" t="s">
        <v>16</v>
      </c>
      <c r="H38" s="6">
        <v>0</v>
      </c>
      <c r="I38" s="6">
        <v>1</v>
      </c>
      <c r="J38" s="6">
        <v>0</v>
      </c>
      <c r="K38" s="5" t="s">
        <v>40</v>
      </c>
      <c r="L38" s="8" t="s">
        <v>18</v>
      </c>
      <c r="M38" s="41"/>
      <c r="N38" s="41"/>
    </row>
    <row r="39" spans="1:14" x14ac:dyDescent="0.25">
      <c r="A39" s="4">
        <v>21</v>
      </c>
      <c r="B39" s="5" t="s">
        <v>12</v>
      </c>
      <c r="C39" s="5" t="s">
        <v>19</v>
      </c>
      <c r="D39" s="5" t="s">
        <v>29</v>
      </c>
      <c r="E39" s="5" t="s">
        <v>21</v>
      </c>
      <c r="F39" s="5" t="s">
        <v>30</v>
      </c>
      <c r="G39" s="5" t="s">
        <v>16</v>
      </c>
      <c r="H39" s="6">
        <v>0</v>
      </c>
      <c r="I39" s="6">
        <v>1</v>
      </c>
      <c r="J39" s="6">
        <v>0</v>
      </c>
      <c r="K39" s="5" t="s">
        <v>40</v>
      </c>
      <c r="L39" s="8" t="s">
        <v>18</v>
      </c>
      <c r="M39" s="41"/>
      <c r="N39" s="41"/>
    </row>
    <row r="40" spans="1:14" x14ac:dyDescent="0.25">
      <c r="A40" s="4">
        <v>124</v>
      </c>
      <c r="B40" s="5" t="s">
        <v>12</v>
      </c>
      <c r="C40" s="5" t="s">
        <v>26</v>
      </c>
      <c r="D40" s="5" t="s">
        <v>29</v>
      </c>
      <c r="E40" s="5" t="s">
        <v>27</v>
      </c>
      <c r="F40" s="5" t="s">
        <v>30</v>
      </c>
      <c r="G40" s="5" t="s">
        <v>16</v>
      </c>
      <c r="H40" s="6">
        <v>0</v>
      </c>
      <c r="I40" s="6">
        <v>40</v>
      </c>
      <c r="J40" s="6">
        <v>0</v>
      </c>
      <c r="K40" s="5" t="s">
        <v>41</v>
      </c>
      <c r="L40" s="7" t="s">
        <v>18</v>
      </c>
      <c r="M40" s="42" t="s">
        <v>58</v>
      </c>
      <c r="N40" s="41"/>
    </row>
    <row r="41" spans="1:14" x14ac:dyDescent="0.25">
      <c r="A41" s="4">
        <v>134</v>
      </c>
      <c r="B41" s="5" t="s">
        <v>12</v>
      </c>
      <c r="C41" s="5" t="s">
        <v>13</v>
      </c>
      <c r="D41" s="5" t="s">
        <v>29</v>
      </c>
      <c r="E41" s="5" t="s">
        <v>15</v>
      </c>
      <c r="F41" s="5" t="s">
        <v>30</v>
      </c>
      <c r="G41" s="5" t="s">
        <v>16</v>
      </c>
      <c r="H41" s="6">
        <v>0</v>
      </c>
      <c r="I41" s="6">
        <v>3</v>
      </c>
      <c r="J41" s="6">
        <v>0</v>
      </c>
      <c r="K41" s="5" t="s">
        <v>41</v>
      </c>
      <c r="L41" s="7" t="s">
        <v>18</v>
      </c>
      <c r="M41" s="41"/>
      <c r="N41" s="41"/>
    </row>
    <row r="42" spans="1:14" x14ac:dyDescent="0.25">
      <c r="A42" s="4">
        <v>135</v>
      </c>
      <c r="B42" s="5" t="s">
        <v>12</v>
      </c>
      <c r="C42" s="5" t="s">
        <v>13</v>
      </c>
      <c r="D42" s="5" t="s">
        <v>29</v>
      </c>
      <c r="E42" s="5" t="s">
        <v>15</v>
      </c>
      <c r="F42" s="5" t="s">
        <v>30</v>
      </c>
      <c r="G42" s="5" t="s">
        <v>16</v>
      </c>
      <c r="H42" s="6">
        <v>0</v>
      </c>
      <c r="I42" s="6">
        <v>2</v>
      </c>
      <c r="J42" s="6">
        <v>0</v>
      </c>
      <c r="K42" s="5" t="s">
        <v>41</v>
      </c>
      <c r="L42" s="7" t="s">
        <v>18</v>
      </c>
      <c r="M42" s="41"/>
      <c r="N42" s="41"/>
    </row>
    <row r="43" spans="1:14" x14ac:dyDescent="0.25">
      <c r="A43" s="4">
        <v>137</v>
      </c>
      <c r="B43" s="5" t="s">
        <v>12</v>
      </c>
      <c r="C43" s="5" t="s">
        <v>26</v>
      </c>
      <c r="D43" s="5" t="s">
        <v>29</v>
      </c>
      <c r="E43" s="5" t="s">
        <v>42</v>
      </c>
      <c r="F43" s="5" t="s">
        <v>30</v>
      </c>
      <c r="G43" s="5" t="s">
        <v>16</v>
      </c>
      <c r="H43" s="6">
        <v>0</v>
      </c>
      <c r="I43" s="6">
        <v>3</v>
      </c>
      <c r="J43" s="6">
        <v>0</v>
      </c>
      <c r="K43" s="5" t="s">
        <v>41</v>
      </c>
      <c r="L43" s="7" t="s">
        <v>18</v>
      </c>
      <c r="M43" s="42" t="s">
        <v>58</v>
      </c>
      <c r="N43" s="41"/>
    </row>
    <row r="44" spans="1:14" x14ac:dyDescent="0.25">
      <c r="A44" s="4">
        <v>138</v>
      </c>
      <c r="B44" s="5" t="s">
        <v>12</v>
      </c>
      <c r="C44" s="5" t="s">
        <v>26</v>
      </c>
      <c r="D44" s="5" t="s">
        <v>29</v>
      </c>
      <c r="E44" s="5" t="s">
        <v>27</v>
      </c>
      <c r="F44" s="5" t="s">
        <v>30</v>
      </c>
      <c r="G44" s="5" t="s">
        <v>16</v>
      </c>
      <c r="H44" s="6">
        <v>0</v>
      </c>
      <c r="I44" s="6">
        <v>5</v>
      </c>
      <c r="J44" s="6">
        <v>0</v>
      </c>
      <c r="K44" s="5" t="s">
        <v>41</v>
      </c>
      <c r="L44" s="7" t="s">
        <v>18</v>
      </c>
      <c r="M44" s="42" t="s">
        <v>58</v>
      </c>
      <c r="N44" s="41"/>
    </row>
    <row r="45" spans="1:14" x14ac:dyDescent="0.25">
      <c r="A45" s="4">
        <v>139</v>
      </c>
      <c r="B45" s="5" t="s">
        <v>12</v>
      </c>
      <c r="C45" s="5" t="s">
        <v>26</v>
      </c>
      <c r="D45" s="5" t="s">
        <v>29</v>
      </c>
      <c r="E45" s="5" t="s">
        <v>27</v>
      </c>
      <c r="F45" s="5" t="s">
        <v>30</v>
      </c>
      <c r="G45" s="5" t="s">
        <v>16</v>
      </c>
      <c r="H45" s="6">
        <v>0</v>
      </c>
      <c r="I45" s="6">
        <v>10</v>
      </c>
      <c r="J45" s="6">
        <v>0</v>
      </c>
      <c r="K45" s="5" t="s">
        <v>41</v>
      </c>
      <c r="L45" s="7" t="s">
        <v>18</v>
      </c>
      <c r="M45" s="42" t="s">
        <v>58</v>
      </c>
      <c r="N45" s="41"/>
    </row>
    <row r="46" spans="1:14" x14ac:dyDescent="0.25">
      <c r="A46" s="4">
        <v>143</v>
      </c>
      <c r="B46" s="5" t="s">
        <v>12</v>
      </c>
      <c r="C46" s="5" t="s">
        <v>13</v>
      </c>
      <c r="D46" s="5" t="s">
        <v>29</v>
      </c>
      <c r="E46" s="5" t="s">
        <v>15</v>
      </c>
      <c r="F46" s="5" t="s">
        <v>30</v>
      </c>
      <c r="G46" s="5" t="s">
        <v>16</v>
      </c>
      <c r="H46" s="6">
        <v>0</v>
      </c>
      <c r="I46" s="6">
        <v>2</v>
      </c>
      <c r="J46" s="6">
        <v>0</v>
      </c>
      <c r="K46" s="5" t="s">
        <v>41</v>
      </c>
      <c r="L46" s="7" t="s">
        <v>18</v>
      </c>
      <c r="M46" s="41"/>
      <c r="N46" s="41"/>
    </row>
    <row r="47" spans="1:14" x14ac:dyDescent="0.25">
      <c r="A47" s="4">
        <v>152</v>
      </c>
      <c r="B47" s="5" t="s">
        <v>12</v>
      </c>
      <c r="C47" s="5" t="s">
        <v>26</v>
      </c>
      <c r="D47" s="5" t="s">
        <v>29</v>
      </c>
      <c r="E47" s="5" t="s">
        <v>42</v>
      </c>
      <c r="F47" s="5" t="s">
        <v>30</v>
      </c>
      <c r="G47" s="5" t="s">
        <v>16</v>
      </c>
      <c r="H47" s="6">
        <v>0</v>
      </c>
      <c r="I47" s="6">
        <v>5</v>
      </c>
      <c r="J47" s="6">
        <v>0</v>
      </c>
      <c r="K47" s="5" t="s">
        <v>41</v>
      </c>
      <c r="L47" s="7" t="s">
        <v>18</v>
      </c>
      <c r="M47" s="43" t="s">
        <v>58</v>
      </c>
      <c r="N47" s="41"/>
    </row>
    <row r="48" spans="1:14" x14ac:dyDescent="0.25">
      <c r="A48" s="4">
        <v>405</v>
      </c>
      <c r="B48" s="5" t="s">
        <v>12</v>
      </c>
      <c r="C48" s="5" t="s">
        <v>28</v>
      </c>
      <c r="D48" s="5" t="s">
        <v>20</v>
      </c>
      <c r="E48" s="5" t="s">
        <v>27</v>
      </c>
      <c r="F48" s="5" t="s">
        <v>16</v>
      </c>
      <c r="G48" s="5" t="s">
        <v>16</v>
      </c>
      <c r="H48" s="6">
        <v>0</v>
      </c>
      <c r="I48" s="6">
        <v>5</v>
      </c>
      <c r="J48" s="6">
        <v>0</v>
      </c>
      <c r="K48" s="5" t="s">
        <v>43</v>
      </c>
      <c r="L48" s="7" t="s">
        <v>18</v>
      </c>
      <c r="M48" s="41"/>
      <c r="N48" s="41"/>
    </row>
    <row r="49" spans="1:14" ht="15.75" thickBot="1" x14ac:dyDescent="0.3">
      <c r="A49" s="4">
        <v>411</v>
      </c>
      <c r="B49" s="5" t="s">
        <v>12</v>
      </c>
      <c r="C49" s="5" t="s">
        <v>19</v>
      </c>
      <c r="D49" s="5" t="s">
        <v>20</v>
      </c>
      <c r="E49" s="5" t="s">
        <v>21</v>
      </c>
      <c r="F49" s="5" t="s">
        <v>16</v>
      </c>
      <c r="G49" s="5" t="s">
        <v>16</v>
      </c>
      <c r="H49" s="6">
        <v>0</v>
      </c>
      <c r="I49" s="6">
        <v>1</v>
      </c>
      <c r="J49" s="6">
        <v>0</v>
      </c>
      <c r="K49" s="5" t="s">
        <v>43</v>
      </c>
      <c r="L49" s="7" t="s">
        <v>18</v>
      </c>
      <c r="M49" s="44"/>
      <c r="N49" s="44"/>
    </row>
    <row r="50" spans="1:14" ht="15.75" thickBot="1" x14ac:dyDescent="0.3">
      <c r="A50" s="9" t="s">
        <v>44</v>
      </c>
      <c r="B50" s="9">
        <f>SUBTOTAL(103,B4:B49)</f>
        <v>46</v>
      </c>
      <c r="C50" s="10"/>
      <c r="D50" s="10"/>
      <c r="E50" s="10"/>
      <c r="F50" s="10"/>
      <c r="G50" s="10"/>
      <c r="H50" s="11">
        <f>SUBTOTAL(109,H4:H49)</f>
        <v>0</v>
      </c>
      <c r="I50" s="11">
        <f>SUBTOTAL(109,I4:I49)</f>
        <v>134.5</v>
      </c>
      <c r="J50" s="11">
        <f>SUBTOTAL(109,J4:J49)</f>
        <v>0</v>
      </c>
      <c r="K50" s="10"/>
      <c r="L50" s="40"/>
      <c r="M50" s="44"/>
      <c r="N50" s="44"/>
    </row>
    <row r="53" spans="1:14" ht="23.25" thickBot="1" x14ac:dyDescent="0.35">
      <c r="A53" s="52" t="s">
        <v>55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</row>
    <row r="54" spans="1:14" ht="15.75" thickBot="1" x14ac:dyDescent="0.3">
      <c r="A54" s="29" t="s">
        <v>0</v>
      </c>
      <c r="B54" s="29" t="s">
        <v>1</v>
      </c>
      <c r="C54" s="30" t="s">
        <v>2</v>
      </c>
      <c r="D54" s="31" t="s">
        <v>3</v>
      </c>
      <c r="E54" s="31" t="s">
        <v>4</v>
      </c>
      <c r="F54" s="31" t="s">
        <v>5</v>
      </c>
      <c r="G54" s="32" t="s">
        <v>6</v>
      </c>
      <c r="H54" s="33" t="s">
        <v>7</v>
      </c>
      <c r="I54" s="34" t="s">
        <v>8</v>
      </c>
      <c r="J54" s="29" t="s">
        <v>9</v>
      </c>
      <c r="K54" s="35" t="s">
        <v>10</v>
      </c>
      <c r="M54" s="46" t="s">
        <v>57</v>
      </c>
      <c r="N54" s="46" t="s">
        <v>57</v>
      </c>
    </row>
    <row r="55" spans="1:14" x14ac:dyDescent="0.25">
      <c r="A55" s="4">
        <v>75</v>
      </c>
      <c r="B55" s="5" t="s">
        <v>12</v>
      </c>
      <c r="C55" s="5" t="s">
        <v>45</v>
      </c>
      <c r="D55" s="5" t="s">
        <v>20</v>
      </c>
      <c r="E55" s="5" t="s">
        <v>46</v>
      </c>
      <c r="F55" s="5" t="s">
        <v>16</v>
      </c>
      <c r="G55" s="5" t="s">
        <v>16</v>
      </c>
      <c r="H55" s="6">
        <v>0</v>
      </c>
      <c r="I55" s="6">
        <v>0.01</v>
      </c>
      <c r="J55" s="6">
        <v>0</v>
      </c>
      <c r="K55" s="5" t="s">
        <v>23</v>
      </c>
      <c r="M55" s="45"/>
      <c r="N55" s="45"/>
    </row>
    <row r="56" spans="1:14" x14ac:dyDescent="0.25">
      <c r="A56" s="4">
        <v>78</v>
      </c>
      <c r="B56" s="5" t="s">
        <v>12</v>
      </c>
      <c r="C56" s="5" t="s">
        <v>45</v>
      </c>
      <c r="D56" s="5" t="s">
        <v>20</v>
      </c>
      <c r="E56" s="5" t="s">
        <v>46</v>
      </c>
      <c r="F56" s="5" t="s">
        <v>16</v>
      </c>
      <c r="G56" s="5" t="s">
        <v>16</v>
      </c>
      <c r="H56" s="6">
        <v>0</v>
      </c>
      <c r="I56" s="6">
        <v>0.01</v>
      </c>
      <c r="J56" s="6">
        <v>0</v>
      </c>
      <c r="K56" s="5" t="s">
        <v>23</v>
      </c>
      <c r="M56" s="41"/>
      <c r="N56" s="41"/>
    </row>
    <row r="57" spans="1:14" x14ac:dyDescent="0.25">
      <c r="A57" s="4">
        <v>79</v>
      </c>
      <c r="B57" s="5" t="s">
        <v>12</v>
      </c>
      <c r="C57" s="5" t="s">
        <v>45</v>
      </c>
      <c r="D57" s="5" t="s">
        <v>20</v>
      </c>
      <c r="E57" s="5" t="s">
        <v>46</v>
      </c>
      <c r="F57" s="5" t="s">
        <v>16</v>
      </c>
      <c r="G57" s="5" t="s">
        <v>16</v>
      </c>
      <c r="H57" s="6">
        <v>0</v>
      </c>
      <c r="I57" s="6">
        <v>0.01</v>
      </c>
      <c r="J57" s="6">
        <v>0</v>
      </c>
      <c r="K57" s="5" t="s">
        <v>23</v>
      </c>
      <c r="M57" s="41"/>
      <c r="N57" s="41"/>
    </row>
    <row r="58" spans="1:14" x14ac:dyDescent="0.25">
      <c r="A58" s="36">
        <v>80</v>
      </c>
      <c r="B58" s="37" t="s">
        <v>12</v>
      </c>
      <c r="C58" s="37" t="s">
        <v>45</v>
      </c>
      <c r="D58" s="37" t="s">
        <v>20</v>
      </c>
      <c r="E58" s="37" t="s">
        <v>46</v>
      </c>
      <c r="F58" s="37" t="s">
        <v>16</v>
      </c>
      <c r="G58" s="37" t="s">
        <v>16</v>
      </c>
      <c r="H58" s="38">
        <v>0</v>
      </c>
      <c r="I58" s="38">
        <v>0.01</v>
      </c>
      <c r="J58" s="38">
        <v>0</v>
      </c>
      <c r="K58" s="37" t="s">
        <v>23</v>
      </c>
      <c r="M58" s="41"/>
      <c r="N58" s="41"/>
    </row>
    <row r="59" spans="1:14" x14ac:dyDescent="0.25">
      <c r="A59" s="36">
        <v>81</v>
      </c>
      <c r="B59" s="37" t="s">
        <v>12</v>
      </c>
      <c r="C59" s="37" t="s">
        <v>45</v>
      </c>
      <c r="D59" s="37" t="s">
        <v>20</v>
      </c>
      <c r="E59" s="37" t="s">
        <v>46</v>
      </c>
      <c r="F59" s="37" t="s">
        <v>16</v>
      </c>
      <c r="G59" s="37" t="s">
        <v>16</v>
      </c>
      <c r="H59" s="38">
        <v>0</v>
      </c>
      <c r="I59" s="38">
        <v>0.01</v>
      </c>
      <c r="J59" s="38">
        <v>0</v>
      </c>
      <c r="K59" s="37" t="s">
        <v>23</v>
      </c>
      <c r="M59" s="41"/>
      <c r="N59" s="41"/>
    </row>
    <row r="60" spans="1:14" x14ac:dyDescent="0.25">
      <c r="A60" s="36">
        <v>92</v>
      </c>
      <c r="B60" s="37" t="s">
        <v>12</v>
      </c>
      <c r="C60" s="37" t="s">
        <v>45</v>
      </c>
      <c r="D60" s="37" t="s">
        <v>20</v>
      </c>
      <c r="E60" s="37" t="s">
        <v>46</v>
      </c>
      <c r="F60" s="37" t="s">
        <v>16</v>
      </c>
      <c r="G60" s="37" t="s">
        <v>16</v>
      </c>
      <c r="H60" s="38">
        <v>0</v>
      </c>
      <c r="I60" s="38">
        <v>0.01</v>
      </c>
      <c r="J60" s="38">
        <v>0</v>
      </c>
      <c r="K60" s="37" t="s">
        <v>23</v>
      </c>
      <c r="M60" s="41"/>
      <c r="N60" s="41"/>
    </row>
    <row r="61" spans="1:14" x14ac:dyDescent="0.25">
      <c r="A61" s="36">
        <v>94</v>
      </c>
      <c r="B61" s="37" t="s">
        <v>12</v>
      </c>
      <c r="C61" s="37" t="s">
        <v>45</v>
      </c>
      <c r="D61" s="37" t="s">
        <v>20</v>
      </c>
      <c r="E61" s="37" t="s">
        <v>46</v>
      </c>
      <c r="F61" s="37" t="s">
        <v>16</v>
      </c>
      <c r="G61" s="37" t="s">
        <v>16</v>
      </c>
      <c r="H61" s="38">
        <v>0</v>
      </c>
      <c r="I61" s="38">
        <v>0.01</v>
      </c>
      <c r="J61" s="38">
        <v>0</v>
      </c>
      <c r="K61" s="37" t="s">
        <v>23</v>
      </c>
      <c r="M61" s="41"/>
      <c r="N61" s="41"/>
    </row>
    <row r="62" spans="1:14" x14ac:dyDescent="0.25">
      <c r="A62" s="36">
        <v>104</v>
      </c>
      <c r="B62" s="37" t="s">
        <v>12</v>
      </c>
      <c r="C62" s="37" t="s">
        <v>45</v>
      </c>
      <c r="D62" s="37" t="s">
        <v>20</v>
      </c>
      <c r="E62" s="37" t="s">
        <v>46</v>
      </c>
      <c r="F62" s="37" t="s">
        <v>16</v>
      </c>
      <c r="G62" s="37" t="s">
        <v>16</v>
      </c>
      <c r="H62" s="38">
        <v>0</v>
      </c>
      <c r="I62" s="38">
        <v>0.01</v>
      </c>
      <c r="J62" s="38">
        <v>0</v>
      </c>
      <c r="K62" s="37" t="s">
        <v>23</v>
      </c>
      <c r="M62" s="41"/>
      <c r="N62" s="41"/>
    </row>
    <row r="63" spans="1:14" x14ac:dyDescent="0.25">
      <c r="A63" s="36">
        <v>105</v>
      </c>
      <c r="B63" s="37" t="s">
        <v>12</v>
      </c>
      <c r="C63" s="37" t="s">
        <v>45</v>
      </c>
      <c r="D63" s="37" t="s">
        <v>20</v>
      </c>
      <c r="E63" s="37" t="s">
        <v>46</v>
      </c>
      <c r="F63" s="37" t="s">
        <v>16</v>
      </c>
      <c r="G63" s="37" t="s">
        <v>16</v>
      </c>
      <c r="H63" s="38">
        <v>0</v>
      </c>
      <c r="I63" s="38">
        <v>0.01</v>
      </c>
      <c r="J63" s="38">
        <v>0</v>
      </c>
      <c r="K63" s="37" t="s">
        <v>23</v>
      </c>
      <c r="M63" s="41"/>
      <c r="N63" s="41"/>
    </row>
    <row r="64" spans="1:14" x14ac:dyDescent="0.25">
      <c r="A64" s="4">
        <v>333</v>
      </c>
      <c r="B64" s="5" t="s">
        <v>12</v>
      </c>
      <c r="C64" s="5" t="s">
        <v>45</v>
      </c>
      <c r="D64" s="5" t="s">
        <v>20</v>
      </c>
      <c r="E64" s="5" t="s">
        <v>46</v>
      </c>
      <c r="F64" s="5" t="s">
        <v>16</v>
      </c>
      <c r="G64" s="5" t="s">
        <v>16</v>
      </c>
      <c r="H64" s="6">
        <v>0</v>
      </c>
      <c r="I64" s="6">
        <v>0.1</v>
      </c>
      <c r="J64" s="6">
        <v>0</v>
      </c>
      <c r="K64" s="5" t="s">
        <v>23</v>
      </c>
      <c r="M64" s="41"/>
      <c r="N64" s="41"/>
    </row>
    <row r="65" spans="1:14" x14ac:dyDescent="0.25">
      <c r="A65" s="4">
        <v>341</v>
      </c>
      <c r="B65" s="5" t="s">
        <v>12</v>
      </c>
      <c r="C65" s="5" t="s">
        <v>45</v>
      </c>
      <c r="D65" s="5" t="s">
        <v>20</v>
      </c>
      <c r="E65" s="5" t="s">
        <v>46</v>
      </c>
      <c r="F65" s="5" t="s">
        <v>16</v>
      </c>
      <c r="G65" s="5" t="s">
        <v>16</v>
      </c>
      <c r="H65" s="6">
        <v>0</v>
      </c>
      <c r="I65" s="6">
        <v>0.01</v>
      </c>
      <c r="J65" s="6">
        <v>0</v>
      </c>
      <c r="K65" s="5" t="s">
        <v>23</v>
      </c>
      <c r="M65" s="41"/>
      <c r="N65" s="41"/>
    </row>
    <row r="66" spans="1:14" x14ac:dyDescent="0.25">
      <c r="A66" s="4">
        <v>203</v>
      </c>
      <c r="B66" s="5" t="s">
        <v>12</v>
      </c>
      <c r="C66" s="5" t="s">
        <v>45</v>
      </c>
      <c r="D66" s="5" t="s">
        <v>20</v>
      </c>
      <c r="E66" s="5" t="s">
        <v>46</v>
      </c>
      <c r="F66" s="5" t="s">
        <v>16</v>
      </c>
      <c r="G66" s="5" t="s">
        <v>16</v>
      </c>
      <c r="H66" s="6">
        <v>0</v>
      </c>
      <c r="I66" s="6">
        <v>0.01</v>
      </c>
      <c r="J66" s="6">
        <v>0</v>
      </c>
      <c r="K66" s="5" t="s">
        <v>31</v>
      </c>
      <c r="M66" s="41"/>
      <c r="N66" s="41"/>
    </row>
    <row r="67" spans="1:14" x14ac:dyDescent="0.25">
      <c r="A67" s="4">
        <v>450</v>
      </c>
      <c r="B67" s="5" t="s">
        <v>12</v>
      </c>
      <c r="C67" s="5" t="s">
        <v>45</v>
      </c>
      <c r="D67" s="5" t="s">
        <v>20</v>
      </c>
      <c r="E67" s="5" t="s">
        <v>46</v>
      </c>
      <c r="F67" s="5" t="s">
        <v>16</v>
      </c>
      <c r="G67" s="5" t="s">
        <v>16</v>
      </c>
      <c r="H67" s="6">
        <v>0</v>
      </c>
      <c r="I67" s="6">
        <v>0.1</v>
      </c>
      <c r="J67" s="6">
        <v>0</v>
      </c>
      <c r="K67" s="5" t="s">
        <v>47</v>
      </c>
      <c r="M67" s="41"/>
      <c r="N67" s="41"/>
    </row>
    <row r="68" spans="1:14" x14ac:dyDescent="0.25">
      <c r="A68" s="4">
        <v>328</v>
      </c>
      <c r="B68" s="5" t="s">
        <v>12</v>
      </c>
      <c r="C68" s="5" t="s">
        <v>45</v>
      </c>
      <c r="D68" s="5" t="s">
        <v>20</v>
      </c>
      <c r="E68" s="5" t="s">
        <v>46</v>
      </c>
      <c r="F68" s="5" t="s">
        <v>16</v>
      </c>
      <c r="G68" s="5" t="s">
        <v>16</v>
      </c>
      <c r="H68" s="6">
        <v>0</v>
      </c>
      <c r="I68" s="6">
        <v>0.02</v>
      </c>
      <c r="J68" s="6">
        <v>0</v>
      </c>
      <c r="K68" s="5" t="s">
        <v>34</v>
      </c>
      <c r="M68" s="41"/>
      <c r="N68" s="41"/>
    </row>
    <row r="69" spans="1:14" x14ac:dyDescent="0.25">
      <c r="A69" s="4">
        <v>400</v>
      </c>
      <c r="B69" s="5" t="s">
        <v>12</v>
      </c>
      <c r="C69" s="5" t="s">
        <v>45</v>
      </c>
      <c r="D69" s="5" t="s">
        <v>20</v>
      </c>
      <c r="E69" s="5" t="s">
        <v>46</v>
      </c>
      <c r="F69" s="5" t="s">
        <v>16</v>
      </c>
      <c r="G69" s="5" t="s">
        <v>16</v>
      </c>
      <c r="H69" s="6">
        <v>0</v>
      </c>
      <c r="I69" s="6">
        <v>1</v>
      </c>
      <c r="J69" s="6">
        <v>0</v>
      </c>
      <c r="K69" s="5" t="s">
        <v>37</v>
      </c>
      <c r="M69" s="41"/>
      <c r="N69" s="41"/>
    </row>
    <row r="70" spans="1:14" x14ac:dyDescent="0.25">
      <c r="A70" s="4">
        <v>249</v>
      </c>
      <c r="B70" s="5" t="s">
        <v>12</v>
      </c>
      <c r="C70" s="5" t="s">
        <v>45</v>
      </c>
      <c r="D70" s="5" t="s">
        <v>20</v>
      </c>
      <c r="E70" s="5" t="s">
        <v>46</v>
      </c>
      <c r="F70" s="5" t="s">
        <v>16</v>
      </c>
      <c r="G70" s="5" t="s">
        <v>16</v>
      </c>
      <c r="H70" s="6">
        <v>0</v>
      </c>
      <c r="I70" s="6">
        <v>0.02</v>
      </c>
      <c r="J70" s="6">
        <v>0</v>
      </c>
      <c r="K70" s="5" t="s">
        <v>39</v>
      </c>
      <c r="M70" s="41"/>
      <c r="N70" s="41"/>
    </row>
    <row r="71" spans="1:14" x14ac:dyDescent="0.25">
      <c r="A71" s="4">
        <v>250</v>
      </c>
      <c r="B71" s="5" t="s">
        <v>12</v>
      </c>
      <c r="C71" s="5" t="s">
        <v>45</v>
      </c>
      <c r="D71" s="5" t="s">
        <v>20</v>
      </c>
      <c r="E71" s="5" t="s">
        <v>46</v>
      </c>
      <c r="F71" s="5" t="s">
        <v>16</v>
      </c>
      <c r="G71" s="5" t="s">
        <v>16</v>
      </c>
      <c r="H71" s="6">
        <v>0</v>
      </c>
      <c r="I71" s="6">
        <v>0.01</v>
      </c>
      <c r="J71" s="6">
        <v>0</v>
      </c>
      <c r="K71" s="5" t="s">
        <v>39</v>
      </c>
      <c r="M71" s="41"/>
      <c r="N71" s="41"/>
    </row>
    <row r="72" spans="1:14" x14ac:dyDescent="0.25">
      <c r="A72" s="4">
        <v>253</v>
      </c>
      <c r="B72" s="5" t="s">
        <v>12</v>
      </c>
      <c r="C72" s="5" t="s">
        <v>45</v>
      </c>
      <c r="D72" s="5" t="s">
        <v>20</v>
      </c>
      <c r="E72" s="5" t="s">
        <v>46</v>
      </c>
      <c r="F72" s="5" t="s">
        <v>16</v>
      </c>
      <c r="G72" s="5" t="s">
        <v>16</v>
      </c>
      <c r="H72" s="6">
        <v>0</v>
      </c>
      <c r="I72" s="6">
        <v>0.04</v>
      </c>
      <c r="J72" s="6">
        <v>0</v>
      </c>
      <c r="K72" s="5" t="s">
        <v>39</v>
      </c>
      <c r="M72" s="41"/>
      <c r="N72" s="41"/>
    </row>
    <row r="73" spans="1:14" x14ac:dyDescent="0.25">
      <c r="A73" s="4">
        <v>254</v>
      </c>
      <c r="B73" s="5" t="s">
        <v>12</v>
      </c>
      <c r="C73" s="5" t="s">
        <v>45</v>
      </c>
      <c r="D73" s="5" t="s">
        <v>20</v>
      </c>
      <c r="E73" s="5" t="s">
        <v>46</v>
      </c>
      <c r="F73" s="5" t="s">
        <v>16</v>
      </c>
      <c r="G73" s="5" t="s">
        <v>16</v>
      </c>
      <c r="H73" s="6">
        <v>0</v>
      </c>
      <c r="I73" s="6">
        <v>0.01</v>
      </c>
      <c r="J73" s="6">
        <v>0</v>
      </c>
      <c r="K73" s="5" t="s">
        <v>39</v>
      </c>
      <c r="M73" s="41"/>
      <c r="N73" s="41"/>
    </row>
    <row r="74" spans="1:14" x14ac:dyDescent="0.25">
      <c r="A74" s="4">
        <v>255</v>
      </c>
      <c r="B74" s="5" t="s">
        <v>12</v>
      </c>
      <c r="C74" s="5" t="s">
        <v>45</v>
      </c>
      <c r="D74" s="5" t="s">
        <v>20</v>
      </c>
      <c r="E74" s="5" t="s">
        <v>46</v>
      </c>
      <c r="F74" s="5" t="s">
        <v>16</v>
      </c>
      <c r="G74" s="5" t="s">
        <v>16</v>
      </c>
      <c r="H74" s="6">
        <v>0</v>
      </c>
      <c r="I74" s="6">
        <v>0.01</v>
      </c>
      <c r="J74" s="6">
        <v>0</v>
      </c>
      <c r="K74" s="5" t="s">
        <v>39</v>
      </c>
      <c r="M74" s="41"/>
      <c r="N74" s="41"/>
    </row>
    <row r="75" spans="1:14" x14ac:dyDescent="0.25">
      <c r="A75" s="4">
        <v>256</v>
      </c>
      <c r="B75" s="5" t="s">
        <v>12</v>
      </c>
      <c r="C75" s="5" t="s">
        <v>45</v>
      </c>
      <c r="D75" s="5" t="s">
        <v>20</v>
      </c>
      <c r="E75" s="5" t="s">
        <v>46</v>
      </c>
      <c r="F75" s="5" t="s">
        <v>16</v>
      </c>
      <c r="G75" s="5" t="s">
        <v>16</v>
      </c>
      <c r="H75" s="6">
        <v>0</v>
      </c>
      <c r="I75" s="6">
        <v>0.01</v>
      </c>
      <c r="J75" s="6">
        <v>0</v>
      </c>
      <c r="K75" s="5" t="s">
        <v>39</v>
      </c>
      <c r="M75" s="41"/>
      <c r="N75" s="41"/>
    </row>
    <row r="76" spans="1:14" x14ac:dyDescent="0.25">
      <c r="A76" s="4">
        <v>263</v>
      </c>
      <c r="B76" s="5" t="s">
        <v>12</v>
      </c>
      <c r="C76" s="5" t="s">
        <v>45</v>
      </c>
      <c r="D76" s="5" t="s">
        <v>20</v>
      </c>
      <c r="E76" s="5" t="s">
        <v>46</v>
      </c>
      <c r="F76" s="5" t="s">
        <v>16</v>
      </c>
      <c r="G76" s="5" t="s">
        <v>16</v>
      </c>
      <c r="H76" s="6">
        <v>0</v>
      </c>
      <c r="I76" s="6">
        <v>0.01</v>
      </c>
      <c r="J76" s="6">
        <v>0</v>
      </c>
      <c r="K76" s="5" t="s">
        <v>39</v>
      </c>
      <c r="M76" s="41"/>
      <c r="N76" s="41"/>
    </row>
    <row r="77" spans="1:14" x14ac:dyDescent="0.25">
      <c r="A77" s="4">
        <v>264</v>
      </c>
      <c r="B77" s="5" t="s">
        <v>12</v>
      </c>
      <c r="C77" s="5" t="s">
        <v>45</v>
      </c>
      <c r="D77" s="5" t="s">
        <v>20</v>
      </c>
      <c r="E77" s="5" t="s">
        <v>46</v>
      </c>
      <c r="F77" s="5" t="s">
        <v>16</v>
      </c>
      <c r="G77" s="5" t="s">
        <v>16</v>
      </c>
      <c r="H77" s="6">
        <v>0</v>
      </c>
      <c r="I77" s="6">
        <v>0.01</v>
      </c>
      <c r="J77" s="6">
        <v>0</v>
      </c>
      <c r="K77" s="5" t="s">
        <v>39</v>
      </c>
      <c r="M77" s="41"/>
      <c r="N77" s="41"/>
    </row>
    <row r="78" spans="1:14" x14ac:dyDescent="0.25">
      <c r="A78" s="4">
        <v>265</v>
      </c>
      <c r="B78" s="5" t="s">
        <v>12</v>
      </c>
      <c r="C78" s="5" t="s">
        <v>45</v>
      </c>
      <c r="D78" s="5" t="s">
        <v>20</v>
      </c>
      <c r="E78" s="5" t="s">
        <v>46</v>
      </c>
      <c r="F78" s="5" t="s">
        <v>16</v>
      </c>
      <c r="G78" s="5" t="s">
        <v>16</v>
      </c>
      <c r="H78" s="6">
        <v>0</v>
      </c>
      <c r="I78" s="6">
        <v>0.01</v>
      </c>
      <c r="J78" s="6">
        <v>0</v>
      </c>
      <c r="K78" s="5" t="s">
        <v>39</v>
      </c>
      <c r="M78" s="41"/>
      <c r="N78" s="41"/>
    </row>
    <row r="79" spans="1:14" x14ac:dyDescent="0.25">
      <c r="A79" s="4">
        <v>267</v>
      </c>
      <c r="B79" s="5" t="s">
        <v>12</v>
      </c>
      <c r="C79" s="5" t="s">
        <v>45</v>
      </c>
      <c r="D79" s="5" t="s">
        <v>20</v>
      </c>
      <c r="E79" s="5" t="s">
        <v>46</v>
      </c>
      <c r="F79" s="5" t="s">
        <v>16</v>
      </c>
      <c r="G79" s="5" t="s">
        <v>16</v>
      </c>
      <c r="H79" s="6">
        <v>0</v>
      </c>
      <c r="I79" s="6">
        <v>0.01</v>
      </c>
      <c r="J79" s="6">
        <v>0</v>
      </c>
      <c r="K79" s="5" t="s">
        <v>39</v>
      </c>
      <c r="M79" s="41"/>
      <c r="N79" s="41"/>
    </row>
    <row r="80" spans="1:14" x14ac:dyDescent="0.25">
      <c r="A80" s="4">
        <v>268</v>
      </c>
      <c r="B80" s="5" t="s">
        <v>12</v>
      </c>
      <c r="C80" s="5" t="s">
        <v>45</v>
      </c>
      <c r="D80" s="5" t="s">
        <v>20</v>
      </c>
      <c r="E80" s="5" t="s">
        <v>46</v>
      </c>
      <c r="F80" s="5" t="s">
        <v>16</v>
      </c>
      <c r="G80" s="5" t="s">
        <v>16</v>
      </c>
      <c r="H80" s="6">
        <v>0</v>
      </c>
      <c r="I80" s="6">
        <v>0.01</v>
      </c>
      <c r="J80" s="6">
        <v>0</v>
      </c>
      <c r="K80" s="5" t="s">
        <v>39</v>
      </c>
      <c r="M80" s="41"/>
      <c r="N80" s="41"/>
    </row>
    <row r="81" spans="1:14" x14ac:dyDescent="0.25">
      <c r="A81" s="4">
        <v>269</v>
      </c>
      <c r="B81" s="5" t="s">
        <v>12</v>
      </c>
      <c r="C81" s="5" t="s">
        <v>45</v>
      </c>
      <c r="D81" s="5" t="s">
        <v>20</v>
      </c>
      <c r="E81" s="5" t="s">
        <v>46</v>
      </c>
      <c r="F81" s="5" t="s">
        <v>16</v>
      </c>
      <c r="G81" s="5" t="s">
        <v>16</v>
      </c>
      <c r="H81" s="6">
        <v>0</v>
      </c>
      <c r="I81" s="6">
        <v>0.02</v>
      </c>
      <c r="J81" s="6">
        <v>0</v>
      </c>
      <c r="K81" s="5" t="s">
        <v>39</v>
      </c>
      <c r="M81" s="41"/>
      <c r="N81" s="41"/>
    </row>
    <row r="82" spans="1:14" x14ac:dyDescent="0.25">
      <c r="A82" s="4">
        <v>270</v>
      </c>
      <c r="B82" s="5" t="s">
        <v>12</v>
      </c>
      <c r="C82" s="5" t="s">
        <v>45</v>
      </c>
      <c r="D82" s="5" t="s">
        <v>20</v>
      </c>
      <c r="E82" s="5" t="s">
        <v>46</v>
      </c>
      <c r="F82" s="5" t="s">
        <v>16</v>
      </c>
      <c r="G82" s="5" t="s">
        <v>16</v>
      </c>
      <c r="H82" s="6">
        <v>0</v>
      </c>
      <c r="I82" s="6">
        <v>0.05</v>
      </c>
      <c r="J82" s="6">
        <v>0</v>
      </c>
      <c r="K82" s="5" t="s">
        <v>39</v>
      </c>
      <c r="M82" s="41"/>
      <c r="N82" s="41"/>
    </row>
    <row r="83" spans="1:14" x14ac:dyDescent="0.25">
      <c r="A83" s="4">
        <v>132</v>
      </c>
      <c r="B83" s="5" t="s">
        <v>12</v>
      </c>
      <c r="C83" s="5" t="s">
        <v>45</v>
      </c>
      <c r="D83" s="5" t="s">
        <v>48</v>
      </c>
      <c r="E83" s="5" t="s">
        <v>46</v>
      </c>
      <c r="F83" s="5" t="s">
        <v>30</v>
      </c>
      <c r="G83" s="5" t="s">
        <v>16</v>
      </c>
      <c r="H83" s="6">
        <v>0</v>
      </c>
      <c r="I83" s="6">
        <v>0.01</v>
      </c>
      <c r="J83" s="6">
        <v>0</v>
      </c>
      <c r="K83" s="5" t="s">
        <v>41</v>
      </c>
      <c r="M83" s="41"/>
      <c r="N83" s="41"/>
    </row>
    <row r="84" spans="1:14" x14ac:dyDescent="0.25">
      <c r="A84" s="4">
        <v>142</v>
      </c>
      <c r="B84" s="5" t="s">
        <v>12</v>
      </c>
      <c r="C84" s="5" t="s">
        <v>45</v>
      </c>
      <c r="D84" s="5" t="s">
        <v>48</v>
      </c>
      <c r="E84" s="5" t="s">
        <v>46</v>
      </c>
      <c r="F84" s="5" t="s">
        <v>30</v>
      </c>
      <c r="G84" s="5" t="s">
        <v>16</v>
      </c>
      <c r="H84" s="6">
        <v>0</v>
      </c>
      <c r="I84" s="6">
        <v>0.03</v>
      </c>
      <c r="J84" s="6">
        <v>0</v>
      </c>
      <c r="K84" s="5" t="s">
        <v>41</v>
      </c>
      <c r="M84" s="41"/>
      <c r="N84" s="41"/>
    </row>
    <row r="85" spans="1:14" ht="15.75" thickBot="1" x14ac:dyDescent="0.3">
      <c r="A85" s="14"/>
      <c r="B85" s="14"/>
      <c r="C85" s="15"/>
      <c r="D85" s="16"/>
      <c r="E85" s="16"/>
      <c r="F85" s="16"/>
      <c r="G85" s="16"/>
      <c r="H85" s="17"/>
      <c r="I85" s="18"/>
      <c r="J85" s="14"/>
      <c r="K85" s="15"/>
      <c r="M85" s="44"/>
      <c r="N85" s="44"/>
    </row>
    <row r="86" spans="1:14" ht="15.75" thickBot="1" x14ac:dyDescent="0.3">
      <c r="A86" s="9" t="s">
        <v>44</v>
      </c>
      <c r="B86" s="9">
        <f>SUBTOTAL(103,B55:B85)</f>
        <v>30</v>
      </c>
      <c r="C86" s="10"/>
      <c r="D86" s="10"/>
      <c r="E86" s="10"/>
      <c r="F86" s="10"/>
      <c r="G86" s="10"/>
      <c r="H86" s="11">
        <f>SUBTOTAL(109,H55:H85)</f>
        <v>0</v>
      </c>
      <c r="I86" s="11">
        <f>SUBTOTAL(109,I55:I85)</f>
        <v>1.5900000000000003</v>
      </c>
      <c r="J86" s="11">
        <f>SUBTOTAL(109,J55:J85)</f>
        <v>0</v>
      </c>
      <c r="K86" s="10"/>
      <c r="M86" s="44"/>
      <c r="N86" s="44"/>
    </row>
    <row r="89" spans="1:14" ht="23.25" thickBot="1" x14ac:dyDescent="0.35">
      <c r="A89" s="52" t="s">
        <v>56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</row>
    <row r="90" spans="1:14" ht="15.75" thickBot="1" x14ac:dyDescent="0.3">
      <c r="A90" s="22" t="s">
        <v>0</v>
      </c>
      <c r="B90" s="22" t="s">
        <v>1</v>
      </c>
      <c r="C90" s="23" t="s">
        <v>2</v>
      </c>
      <c r="D90" s="24" t="s">
        <v>3</v>
      </c>
      <c r="E90" s="24" t="s">
        <v>4</v>
      </c>
      <c r="F90" s="24" t="s">
        <v>5</v>
      </c>
      <c r="G90" s="25" t="s">
        <v>6</v>
      </c>
      <c r="H90" s="26" t="s">
        <v>7</v>
      </c>
      <c r="I90" s="27" t="s">
        <v>8</v>
      </c>
      <c r="J90" s="22" t="s">
        <v>9</v>
      </c>
      <c r="K90" s="28" t="s">
        <v>10</v>
      </c>
      <c r="M90" s="47" t="s">
        <v>57</v>
      </c>
      <c r="N90" s="47" t="s">
        <v>57</v>
      </c>
    </row>
    <row r="91" spans="1:14" x14ac:dyDescent="0.25">
      <c r="A91" s="4">
        <v>204</v>
      </c>
      <c r="B91" s="5" t="s">
        <v>12</v>
      </c>
      <c r="C91" s="5" t="s">
        <v>49</v>
      </c>
      <c r="D91" s="5" t="s">
        <v>20</v>
      </c>
      <c r="E91" s="5" t="s">
        <v>16</v>
      </c>
      <c r="F91" s="5" t="s">
        <v>16</v>
      </c>
      <c r="G91" s="5" t="s">
        <v>16</v>
      </c>
      <c r="H91" s="6">
        <v>0</v>
      </c>
      <c r="I91" s="6">
        <v>6</v>
      </c>
      <c r="J91" s="6">
        <v>0</v>
      </c>
      <c r="K91" s="5" t="s">
        <v>22</v>
      </c>
      <c r="M91" s="41"/>
      <c r="N91" s="41"/>
    </row>
    <row r="92" spans="1:14" x14ac:dyDescent="0.25">
      <c r="A92" s="36">
        <v>71</v>
      </c>
      <c r="B92" s="37" t="s">
        <v>12</v>
      </c>
      <c r="C92" s="37" t="s">
        <v>49</v>
      </c>
      <c r="D92" s="37" t="s">
        <v>20</v>
      </c>
      <c r="E92" s="37" t="s">
        <v>16</v>
      </c>
      <c r="F92" s="37" t="s">
        <v>16</v>
      </c>
      <c r="G92" s="37" t="s">
        <v>16</v>
      </c>
      <c r="H92" s="38">
        <v>0</v>
      </c>
      <c r="I92" s="38">
        <v>45</v>
      </c>
      <c r="J92" s="38">
        <v>0</v>
      </c>
      <c r="K92" s="37" t="s">
        <v>23</v>
      </c>
      <c r="M92" s="41"/>
      <c r="N92" s="41"/>
    </row>
    <row r="93" spans="1:14" x14ac:dyDescent="0.25">
      <c r="A93" s="4">
        <v>72</v>
      </c>
      <c r="B93" s="5" t="s">
        <v>12</v>
      </c>
      <c r="C93" s="5" t="s">
        <v>50</v>
      </c>
      <c r="D93" s="5" t="s">
        <v>24</v>
      </c>
      <c r="E93" s="5" t="s">
        <v>35</v>
      </c>
      <c r="F93" s="5" t="s">
        <v>16</v>
      </c>
      <c r="G93" s="5" t="s">
        <v>16</v>
      </c>
      <c r="H93" s="6">
        <v>0</v>
      </c>
      <c r="I93" s="6">
        <v>2</v>
      </c>
      <c r="J93" s="6">
        <v>0</v>
      </c>
      <c r="K93" s="5" t="s">
        <v>23</v>
      </c>
      <c r="M93" s="41"/>
      <c r="N93" s="41"/>
    </row>
    <row r="94" spans="1:14" x14ac:dyDescent="0.25">
      <c r="A94" s="36">
        <v>82</v>
      </c>
      <c r="B94" s="37" t="s">
        <v>12</v>
      </c>
      <c r="C94" s="37" t="s">
        <v>49</v>
      </c>
      <c r="D94" s="37" t="s">
        <v>20</v>
      </c>
      <c r="E94" s="37" t="s">
        <v>16</v>
      </c>
      <c r="F94" s="37" t="s">
        <v>16</v>
      </c>
      <c r="G94" s="37" t="s">
        <v>16</v>
      </c>
      <c r="H94" s="38">
        <v>0</v>
      </c>
      <c r="I94" s="38">
        <v>25</v>
      </c>
      <c r="J94" s="38">
        <v>0</v>
      </c>
      <c r="K94" s="37" t="s">
        <v>23</v>
      </c>
      <c r="M94" s="41"/>
      <c r="N94" s="41"/>
    </row>
    <row r="95" spans="1:14" x14ac:dyDescent="0.25">
      <c r="A95" s="36">
        <v>85</v>
      </c>
      <c r="B95" s="37" t="s">
        <v>12</v>
      </c>
      <c r="C95" s="37" t="s">
        <v>49</v>
      </c>
      <c r="D95" s="37" t="s">
        <v>20</v>
      </c>
      <c r="E95" s="37" t="s">
        <v>16</v>
      </c>
      <c r="F95" s="37" t="s">
        <v>16</v>
      </c>
      <c r="G95" s="37" t="s">
        <v>16</v>
      </c>
      <c r="H95" s="38">
        <v>0</v>
      </c>
      <c r="I95" s="38">
        <v>12</v>
      </c>
      <c r="J95" s="38">
        <v>0</v>
      </c>
      <c r="K95" s="37" t="s">
        <v>23</v>
      </c>
      <c r="M95" s="41"/>
      <c r="N95" s="41"/>
    </row>
    <row r="96" spans="1:14" x14ac:dyDescent="0.25">
      <c r="A96" s="36">
        <v>86</v>
      </c>
      <c r="B96" s="37" t="s">
        <v>12</v>
      </c>
      <c r="C96" s="37" t="s">
        <v>49</v>
      </c>
      <c r="D96" s="37" t="s">
        <v>20</v>
      </c>
      <c r="E96" s="37" t="s">
        <v>16</v>
      </c>
      <c r="F96" s="37" t="s">
        <v>16</v>
      </c>
      <c r="G96" s="37" t="s">
        <v>16</v>
      </c>
      <c r="H96" s="38">
        <v>0</v>
      </c>
      <c r="I96" s="38">
        <v>14</v>
      </c>
      <c r="J96" s="38">
        <v>0</v>
      </c>
      <c r="K96" s="37" t="s">
        <v>23</v>
      </c>
      <c r="M96" s="41"/>
      <c r="N96" s="41"/>
    </row>
    <row r="97" spans="1:14" x14ac:dyDescent="0.25">
      <c r="A97" s="4">
        <v>334</v>
      </c>
      <c r="B97" s="5" t="s">
        <v>12</v>
      </c>
      <c r="C97" s="5" t="s">
        <v>49</v>
      </c>
      <c r="D97" s="5" t="s">
        <v>20</v>
      </c>
      <c r="E97" s="5" t="s">
        <v>16</v>
      </c>
      <c r="F97" s="5" t="s">
        <v>16</v>
      </c>
      <c r="G97" s="5" t="s">
        <v>16</v>
      </c>
      <c r="H97" s="6">
        <v>0</v>
      </c>
      <c r="I97" s="6">
        <v>30</v>
      </c>
      <c r="J97" s="6">
        <v>0</v>
      </c>
      <c r="K97" s="5" t="s">
        <v>23</v>
      </c>
      <c r="M97" s="41"/>
      <c r="N97" s="41"/>
    </row>
    <row r="98" spans="1:14" x14ac:dyDescent="0.25">
      <c r="A98" s="4">
        <v>241</v>
      </c>
      <c r="B98" s="5" t="s">
        <v>12</v>
      </c>
      <c r="C98" s="5" t="s">
        <v>50</v>
      </c>
      <c r="D98" s="5" t="s">
        <v>24</v>
      </c>
      <c r="E98" s="5" t="s">
        <v>35</v>
      </c>
      <c r="F98" s="5" t="s">
        <v>16</v>
      </c>
      <c r="G98" s="5" t="s">
        <v>16</v>
      </c>
      <c r="H98" s="6">
        <v>0</v>
      </c>
      <c r="I98" s="6">
        <v>3</v>
      </c>
      <c r="J98" s="6">
        <v>0</v>
      </c>
      <c r="K98" s="5" t="s">
        <v>51</v>
      </c>
      <c r="M98" s="41"/>
      <c r="N98" s="41"/>
    </row>
    <row r="99" spans="1:14" x14ac:dyDescent="0.25">
      <c r="A99" s="4">
        <v>24</v>
      </c>
      <c r="B99" s="5" t="s">
        <v>12</v>
      </c>
      <c r="C99" s="5" t="s">
        <v>50</v>
      </c>
      <c r="D99" s="5" t="s">
        <v>29</v>
      </c>
      <c r="E99" s="5" t="s">
        <v>27</v>
      </c>
      <c r="F99" s="5" t="s">
        <v>30</v>
      </c>
      <c r="G99" s="5" t="s">
        <v>16</v>
      </c>
      <c r="H99" s="6">
        <v>0</v>
      </c>
      <c r="I99" s="6">
        <v>5</v>
      </c>
      <c r="J99" s="6">
        <v>0</v>
      </c>
      <c r="K99" s="5" t="s">
        <v>31</v>
      </c>
      <c r="M99" s="41"/>
      <c r="N99" s="41"/>
    </row>
    <row r="100" spans="1:14" x14ac:dyDescent="0.25">
      <c r="A100" s="4">
        <v>25</v>
      </c>
      <c r="B100" s="5" t="s">
        <v>12</v>
      </c>
      <c r="C100" s="5" t="s">
        <v>50</v>
      </c>
      <c r="D100" s="5" t="s">
        <v>29</v>
      </c>
      <c r="E100" s="5" t="s">
        <v>27</v>
      </c>
      <c r="F100" s="5" t="s">
        <v>30</v>
      </c>
      <c r="G100" s="5" t="s">
        <v>16</v>
      </c>
      <c r="H100" s="6">
        <v>0</v>
      </c>
      <c r="I100" s="6">
        <v>6</v>
      </c>
      <c r="J100" s="6">
        <v>0</v>
      </c>
      <c r="K100" s="5" t="s">
        <v>31</v>
      </c>
      <c r="M100" s="41"/>
      <c r="N100" s="41"/>
    </row>
    <row r="101" spans="1:14" x14ac:dyDescent="0.25">
      <c r="A101" s="4">
        <v>29</v>
      </c>
      <c r="B101" s="5" t="s">
        <v>12</v>
      </c>
      <c r="C101" s="5" t="s">
        <v>50</v>
      </c>
      <c r="D101" s="5" t="s">
        <v>29</v>
      </c>
      <c r="E101" s="5" t="s">
        <v>27</v>
      </c>
      <c r="F101" s="5" t="s">
        <v>30</v>
      </c>
      <c r="G101" s="5" t="s">
        <v>16</v>
      </c>
      <c r="H101" s="6">
        <v>0</v>
      </c>
      <c r="I101" s="6">
        <v>10</v>
      </c>
      <c r="J101" s="6">
        <v>0</v>
      </c>
      <c r="K101" s="5" t="s">
        <v>31</v>
      </c>
      <c r="M101" s="41"/>
      <c r="N101" s="41"/>
    </row>
    <row r="102" spans="1:14" x14ac:dyDescent="0.25">
      <c r="A102" s="4">
        <v>201</v>
      </c>
      <c r="B102" s="5" t="s">
        <v>12</v>
      </c>
      <c r="C102" s="5" t="s">
        <v>50</v>
      </c>
      <c r="D102" s="5" t="s">
        <v>20</v>
      </c>
      <c r="E102" s="5" t="s">
        <v>35</v>
      </c>
      <c r="F102" s="5" t="s">
        <v>16</v>
      </c>
      <c r="G102" s="5" t="s">
        <v>16</v>
      </c>
      <c r="H102" s="6">
        <v>0</v>
      </c>
      <c r="I102" s="6">
        <v>3</v>
      </c>
      <c r="J102" s="6">
        <v>0</v>
      </c>
      <c r="K102" s="5" t="s">
        <v>31</v>
      </c>
      <c r="M102" s="41"/>
      <c r="N102" s="41"/>
    </row>
    <row r="103" spans="1:14" x14ac:dyDescent="0.25">
      <c r="A103" s="4">
        <v>150</v>
      </c>
      <c r="B103" s="5" t="s">
        <v>12</v>
      </c>
      <c r="C103" s="5" t="s">
        <v>49</v>
      </c>
      <c r="D103" s="5" t="s">
        <v>29</v>
      </c>
      <c r="E103" s="5" t="s">
        <v>16</v>
      </c>
      <c r="F103" s="5" t="s">
        <v>30</v>
      </c>
      <c r="G103" s="5" t="s">
        <v>16</v>
      </c>
      <c r="H103" s="6">
        <v>0</v>
      </c>
      <c r="I103" s="6">
        <v>2</v>
      </c>
      <c r="J103" s="6">
        <v>0</v>
      </c>
      <c r="K103" s="5" t="s">
        <v>41</v>
      </c>
      <c r="M103" s="41"/>
      <c r="N103" s="41"/>
    </row>
    <row r="104" spans="1:14" ht="15.75" thickBot="1" x14ac:dyDescent="0.3">
      <c r="A104" s="14"/>
      <c r="B104" s="14"/>
      <c r="C104" s="15"/>
      <c r="D104" s="16"/>
      <c r="E104" s="16"/>
      <c r="F104" s="16"/>
      <c r="G104" s="16"/>
      <c r="H104" s="17"/>
      <c r="I104" s="18"/>
      <c r="J104" s="14"/>
      <c r="K104" s="15"/>
      <c r="M104" s="44"/>
      <c r="N104" s="44"/>
    </row>
    <row r="105" spans="1:14" ht="15.75" thickBot="1" x14ac:dyDescent="0.3">
      <c r="A105" s="9" t="s">
        <v>44</v>
      </c>
      <c r="B105" s="9">
        <f>SUBTOTAL(103,B91:B104)</f>
        <v>13</v>
      </c>
      <c r="C105" s="10"/>
      <c r="D105" s="10"/>
      <c r="E105" s="10"/>
      <c r="F105" s="10"/>
      <c r="G105" s="10"/>
      <c r="H105" s="11">
        <f>SUBTOTAL(109,H91:H104)</f>
        <v>0</v>
      </c>
      <c r="I105" s="11">
        <f>SUBTOTAL(109,I91:I104)</f>
        <v>163</v>
      </c>
      <c r="J105" s="11">
        <f>SUBTOTAL(109,J91:J104)</f>
        <v>0</v>
      </c>
      <c r="K105" s="10"/>
      <c r="M105" s="44"/>
      <c r="N105" s="44"/>
    </row>
    <row r="108" spans="1:14" s="21" customFormat="1" ht="12.75" x14ac:dyDescent="0.2">
      <c r="A108" s="19"/>
      <c r="B108" s="20">
        <v>60</v>
      </c>
      <c r="C108" s="20"/>
      <c r="D108" s="20"/>
      <c r="E108" s="20"/>
      <c r="F108" s="20" t="s">
        <v>52</v>
      </c>
      <c r="G108" s="20"/>
      <c r="H108" s="19"/>
      <c r="I108" s="19">
        <v>298.5</v>
      </c>
      <c r="J108" s="19"/>
      <c r="K108" s="20"/>
    </row>
    <row r="109" spans="1:14" s="21" customFormat="1" ht="12.75" x14ac:dyDescent="0.2">
      <c r="A109" s="19"/>
      <c r="B109" s="20">
        <v>29</v>
      </c>
      <c r="C109" s="20"/>
      <c r="D109" s="20"/>
      <c r="E109" s="20"/>
      <c r="F109" s="20" t="s">
        <v>53</v>
      </c>
      <c r="G109" s="20"/>
      <c r="H109" s="19"/>
      <c r="I109" s="19">
        <v>0.59</v>
      </c>
      <c r="J109" s="19"/>
      <c r="K109" s="20"/>
    </row>
    <row r="112" spans="1:14" x14ac:dyDescent="0.25">
      <c r="A112" s="39"/>
      <c r="B112" s="13" t="s">
        <v>54</v>
      </c>
    </row>
  </sheetData>
  <mergeCells count="4">
    <mergeCell ref="A1:K1"/>
    <mergeCell ref="A2:K2"/>
    <mergeCell ref="A53:K53"/>
    <mergeCell ref="A89:K89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Hoorn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Faber, Frans</dc:creator>
  <cp:lastModifiedBy>BoriS Wilberink</cp:lastModifiedBy>
  <cp:lastPrinted>2016-01-19T07:50:32Z</cp:lastPrinted>
  <dcterms:created xsi:type="dcterms:W3CDTF">2015-04-01T06:52:47Z</dcterms:created>
  <dcterms:modified xsi:type="dcterms:W3CDTF">2020-06-05T07:24:38Z</dcterms:modified>
</cp:coreProperties>
</file>